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3. Testület\Képviselő-testület 2021\KPV-2021.11.18.-rendes\adat\"/>
    </mc:Choice>
  </mc:AlternateContent>
  <bookViews>
    <workbookView xWindow="0" yWindow="0" windowWidth="21600" windowHeight="9600" tabRatio="601" firstSheet="8" activeTab="12"/>
  </bookViews>
  <sheets>
    <sheet name="1sz.mérleg" sheetId="12" r:id="rId1"/>
    <sheet name="2.sz.kiadás" sheetId="11" r:id="rId2"/>
    <sheet name="3.sz.bevétel_" sheetId="2" r:id="rId3"/>
    <sheet name="4.sz.állami tám." sheetId="18" r:id="rId4"/>
    <sheet name="5.sz.kiadás_feladat " sheetId="10" r:id="rId5"/>
    <sheet name="6.sz.bevétel feladat" sheetId="1" r:id="rId6"/>
    <sheet name="7.sz.int.kiad.  " sheetId="4" r:id="rId7"/>
    <sheet name="8.sz.int_bevétel  " sheetId="5" r:id="rId8"/>
    <sheet name="9.sz.támogatás " sheetId="7" r:id="rId9"/>
    <sheet name="10.sz.céltartalék" sheetId="8" r:id="rId10"/>
    <sheet name="11sz._ Önk_beruh " sheetId="3" r:id="rId11"/>
    <sheet name="12.sz. ei.ütemterv" sheetId="13" r:id="rId12"/>
    <sheet name="13.sz. pénzkészlet változás" sheetId="20" r:id="rId13"/>
  </sheets>
  <externalReferences>
    <externalReference r:id="rId14"/>
    <externalReference r:id="rId15"/>
  </externalReferences>
  <definedNames>
    <definedName name="_xlnm._FilterDatabase" localSheetId="4" hidden="1">'5.sz.kiadás_feladat '!$A$8:$BA$87</definedName>
    <definedName name="Excel_BuiltIn_Print_Area_100_1" localSheetId="7">#REF!</definedName>
    <definedName name="Excel_BuiltIn_Print_Area_109_1" localSheetId="7">#REF!</definedName>
    <definedName name="Excel_BuiltIn_Print_Area_109_1">'11sz._ Önk_beruh '!$A$9:$B$54</definedName>
    <definedName name="Excel_BuiltIn_Print_Area_111" localSheetId="7">#REF!</definedName>
    <definedName name="Excel_BuiltIn_Print_Area_14_1" localSheetId="10">#REF!</definedName>
    <definedName name="Excel_BuiltIn_Print_Area_14_1" localSheetId="6">#REF!</definedName>
    <definedName name="Excel_BuiltIn_Print_Area_14_1" localSheetId="7">#REF!</definedName>
    <definedName name="Excel_BuiltIn_Print_Area_14_1">#REF!</definedName>
    <definedName name="Excel_BuiltIn_Print_Area_14_1_1" localSheetId="10">#REF!</definedName>
    <definedName name="Excel_BuiltIn_Print_Area_14_1_1" localSheetId="6">#REF!</definedName>
    <definedName name="Excel_BuiltIn_Print_Area_14_1_1" localSheetId="7">#REF!</definedName>
    <definedName name="Excel_BuiltIn_Print_Area_14_1_1">#REF!</definedName>
    <definedName name="Excel_BuiltIn_Print_Area_29_1" localSheetId="10">#REF!</definedName>
    <definedName name="Excel_BuiltIn_Print_Area_29_1" localSheetId="6">#REF!</definedName>
    <definedName name="Excel_BuiltIn_Print_Area_29_1" localSheetId="7">#REF!</definedName>
    <definedName name="Excel_BuiltIn_Print_Area_29_1">#REF!</definedName>
    <definedName name="Excel_BuiltIn_Print_Area_29_1_1" localSheetId="10">#REF!</definedName>
    <definedName name="Excel_BuiltIn_Print_Area_29_1_1" localSheetId="6">#REF!</definedName>
    <definedName name="Excel_BuiltIn_Print_Area_29_1_1" localSheetId="7">#REF!</definedName>
    <definedName name="Excel_BuiltIn_Print_Area_29_1_1">#REF!</definedName>
    <definedName name="Excel_BuiltIn_Print_Area_31_1" localSheetId="10">#REF!</definedName>
    <definedName name="Excel_BuiltIn_Print_Area_31_1" localSheetId="6">#REF!</definedName>
    <definedName name="Excel_BuiltIn_Print_Area_31_1" localSheetId="7">#REF!</definedName>
    <definedName name="Excel_BuiltIn_Print_Area_31_1">#REF!</definedName>
    <definedName name="Excel_BuiltIn_Print_Area_32_1" localSheetId="10">#REF!</definedName>
    <definedName name="Excel_BuiltIn_Print_Area_32_1" localSheetId="6">#REF!</definedName>
    <definedName name="Excel_BuiltIn_Print_Area_32_1" localSheetId="7">#REF!</definedName>
    <definedName name="Excel_BuiltIn_Print_Area_32_1">#REF!</definedName>
    <definedName name="Excel_BuiltIn_Print_Area_34_1" localSheetId="10">#REF!</definedName>
    <definedName name="Excel_BuiltIn_Print_Area_34_1" localSheetId="6">#REF!</definedName>
    <definedName name="Excel_BuiltIn_Print_Area_34_1" localSheetId="7">#REF!</definedName>
    <definedName name="Excel_BuiltIn_Print_Area_34_1">#REF!</definedName>
    <definedName name="Excel_BuiltIn_Print_Area_37_1" localSheetId="10">#REF!</definedName>
    <definedName name="Excel_BuiltIn_Print_Area_37_1" localSheetId="6">#REF!</definedName>
    <definedName name="Excel_BuiltIn_Print_Area_37_1" localSheetId="7">#REF!</definedName>
    <definedName name="Excel_BuiltIn_Print_Area_37_1">#REF!</definedName>
    <definedName name="Excel_BuiltIn_Print_Area_55_1" localSheetId="10">#REF!</definedName>
    <definedName name="Excel_BuiltIn_Print_Area_55_1" localSheetId="6">#REF!</definedName>
    <definedName name="Excel_BuiltIn_Print_Area_55_1" localSheetId="7">#REF!</definedName>
    <definedName name="Excel_BuiltIn_Print_Area_55_1">#REF!</definedName>
    <definedName name="intletszam">#REF!</definedName>
    <definedName name="letszam">#REF!</definedName>
    <definedName name="letszam_int">#REF!</definedName>
    <definedName name="_xlnm.Print_Titles" localSheetId="10">'11sz._ Önk_beruh '!$7:$8</definedName>
    <definedName name="_xlnm.Print_Titles" localSheetId="4">'5.sz.kiadás_feladat '!$A:$B,'5.sz.kiadás_feladat '!$5:$7</definedName>
    <definedName name="_xlnm.Print_Titles" localSheetId="8">'9.sz.támogatás '!$6:$6</definedName>
    <definedName name="_xlnm.Print_Area" localSheetId="9">'10.sz.céltartalék'!$A$1:$D$57</definedName>
    <definedName name="_xlnm.Print_Area" localSheetId="10">'11sz._ Önk_beruh '!$A$1:$F$153</definedName>
    <definedName name="_xlnm.Print_Area" localSheetId="11">'12.sz. ei.ütemterv'!$A$1:$V$51</definedName>
    <definedName name="_xlnm.Print_Area" localSheetId="0">'1sz.mérleg'!$A$1:$J$43</definedName>
    <definedName name="_xlnm.Print_Area" localSheetId="1">'2.sz.kiadás'!$A$1:$G$36</definedName>
    <definedName name="_xlnm.Print_Area" localSheetId="2">'3.sz.bevétel_'!$A$1:$G$54</definedName>
    <definedName name="_xlnm.Print_Area" localSheetId="3">'4.sz.állami tám.'!$A$1:$F$44</definedName>
    <definedName name="_xlnm.Print_Area" localSheetId="4">'5.sz.kiadás_feladat '!$A$1:$BA$86</definedName>
    <definedName name="_xlnm.Print_Area" localSheetId="5">'6.sz.bevétel feladat'!$A$1:$BG$43</definedName>
    <definedName name="_xlnm.Print_Area" localSheetId="6">'7.sz.int.kiad.  '!$A$1:$W$26</definedName>
    <definedName name="_xlnm.Print_Area" localSheetId="7">'8.sz.int_bevétel  '!$A$1:$AO$26</definedName>
    <definedName name="_xlnm.Print_Area" localSheetId="8">'9.sz.támogatás '!$A$1:$F$101</definedName>
    <definedName name="pm" localSheetId="10">#REF!</definedName>
    <definedName name="pm" localSheetId="6">#REF!</definedName>
    <definedName name="pm" localSheetId="7">#REF!</definedName>
    <definedName name="pm">#REF!</definedName>
    <definedName name="pmg">#REF!</definedName>
  </definedNames>
  <calcPr calcId="162913"/>
</workbook>
</file>

<file path=xl/calcChain.xml><?xml version="1.0" encoding="utf-8"?>
<calcChain xmlns="http://schemas.openxmlformats.org/spreadsheetml/2006/main">
  <c r="F20" i="3" l="1"/>
  <c r="F79" i="3" l="1"/>
  <c r="F61" i="3"/>
  <c r="D153" i="3"/>
  <c r="C153" i="3"/>
  <c r="F152" i="3"/>
  <c r="F151" i="3"/>
  <c r="F150" i="3"/>
  <c r="F149" i="3"/>
  <c r="E144" i="3"/>
  <c r="F144" i="3" s="1"/>
  <c r="F138" i="3"/>
  <c r="F136" i="3"/>
  <c r="E136" i="3"/>
  <c r="E133" i="3"/>
  <c r="E153" i="3" s="1"/>
  <c r="F153" i="3" s="1"/>
  <c r="D126" i="3"/>
  <c r="F125" i="3"/>
  <c r="F123" i="3"/>
  <c r="F122" i="3"/>
  <c r="F120" i="3"/>
  <c r="F115" i="3"/>
  <c r="F114" i="3"/>
  <c r="F113" i="3"/>
  <c r="F112" i="3"/>
  <c r="F109" i="3"/>
  <c r="F107" i="3"/>
  <c r="F103" i="3"/>
  <c r="F102" i="3"/>
  <c r="F101" i="3"/>
  <c r="F100" i="3"/>
  <c r="F98" i="3"/>
  <c r="F97" i="3"/>
  <c r="F93" i="3"/>
  <c r="F92" i="3"/>
  <c r="F91" i="3"/>
  <c r="F90" i="3"/>
  <c r="F89" i="3"/>
  <c r="F88" i="3"/>
  <c r="F87" i="3"/>
  <c r="F85" i="3"/>
  <c r="F83" i="3"/>
  <c r="F82" i="3"/>
  <c r="F81" i="3"/>
  <c r="F80" i="3"/>
  <c r="F74" i="3"/>
  <c r="E74" i="3"/>
  <c r="F73" i="3"/>
  <c r="F72" i="3"/>
  <c r="F71" i="3"/>
  <c r="F70" i="3"/>
  <c r="F69" i="3"/>
  <c r="E64" i="3"/>
  <c r="E126" i="3" s="1"/>
  <c r="F126" i="3" s="1"/>
  <c r="F62" i="3"/>
  <c r="F59" i="3"/>
  <c r="F57" i="3"/>
  <c r="F56" i="3"/>
  <c r="F55" i="3"/>
  <c r="F54" i="3"/>
  <c r="F53" i="3"/>
  <c r="F52" i="3"/>
  <c r="F51" i="3"/>
  <c r="F50" i="3"/>
  <c r="F49" i="3"/>
  <c r="F47" i="3"/>
  <c r="F46" i="3"/>
  <c r="F45" i="3"/>
  <c r="F44" i="3"/>
  <c r="F43" i="3"/>
  <c r="F42" i="3"/>
  <c r="F41" i="3"/>
  <c r="F40" i="3"/>
  <c r="F36" i="3"/>
  <c r="F35" i="3"/>
  <c r="F34" i="3"/>
  <c r="E30" i="3"/>
  <c r="F30" i="3" s="1"/>
  <c r="F27" i="3"/>
  <c r="C27" i="3"/>
  <c r="C126" i="3" s="1"/>
  <c r="F25" i="3"/>
  <c r="F24" i="3"/>
  <c r="F21" i="3"/>
  <c r="F18" i="3"/>
  <c r="F14" i="3"/>
  <c r="F64" i="3" l="1"/>
  <c r="F133" i="3"/>
  <c r="T9" i="13"/>
  <c r="K33" i="13" s="1"/>
  <c r="K35" i="13"/>
  <c r="F35" i="13"/>
  <c r="C35" i="13"/>
  <c r="F51" i="13" l="1"/>
  <c r="R11" i="13"/>
  <c r="O11" i="13"/>
  <c r="L9" i="13"/>
  <c r="L11" i="13"/>
  <c r="I11" i="13"/>
  <c r="F11" i="13"/>
  <c r="C11" i="13"/>
  <c r="U11" i="13" l="1"/>
  <c r="L35" i="13" s="1"/>
  <c r="J51" i="13"/>
  <c r="H51" i="13"/>
  <c r="G51" i="13"/>
  <c r="D51" i="13"/>
  <c r="I51" i="13"/>
  <c r="E51" i="13"/>
  <c r="C51" i="13"/>
  <c r="B51" i="13"/>
  <c r="J40" i="13"/>
  <c r="G40" i="13"/>
  <c r="E40" i="13"/>
  <c r="D40" i="13"/>
  <c r="H40" i="13"/>
  <c r="C40" i="13"/>
  <c r="B40" i="13"/>
  <c r="F40" i="13"/>
  <c r="J19" i="12"/>
  <c r="I19" i="12"/>
  <c r="C34" i="12"/>
  <c r="C25" i="5"/>
  <c r="E23" i="5"/>
  <c r="D23" i="5"/>
  <c r="AD26" i="5"/>
  <c r="AE26" i="5"/>
  <c r="AF26" i="5"/>
  <c r="G43" i="2"/>
  <c r="E24" i="2"/>
  <c r="F24" i="2"/>
  <c r="D24" i="2"/>
  <c r="G53" i="2"/>
  <c r="G52" i="2"/>
  <c r="G51" i="2"/>
  <c r="D51" i="2"/>
  <c r="D50" i="2"/>
  <c r="F50" i="2"/>
  <c r="E50" i="2"/>
  <c r="G48" i="2"/>
  <c r="F47" i="2"/>
  <c r="E47" i="2"/>
  <c r="G46" i="2"/>
  <c r="F45" i="2"/>
  <c r="E45" i="2"/>
  <c r="G44" i="2"/>
  <c r="G42" i="2"/>
  <c r="F41" i="2"/>
  <c r="E41" i="2"/>
  <c r="D41" i="2"/>
  <c r="G40" i="2"/>
  <c r="G39" i="2"/>
  <c r="G38" i="2"/>
  <c r="G37" i="2"/>
  <c r="G36" i="2"/>
  <c r="G35" i="2"/>
  <c r="G34" i="2"/>
  <c r="G33" i="2"/>
  <c r="D28" i="2"/>
  <c r="G32" i="2"/>
  <c r="G31" i="2"/>
  <c r="G30" i="2"/>
  <c r="E28" i="2"/>
  <c r="E54" i="2" s="1"/>
  <c r="G27" i="2"/>
  <c r="G25" i="2"/>
  <c r="G23" i="2"/>
  <c r="G22" i="2"/>
  <c r="F21" i="2"/>
  <c r="E21" i="2"/>
  <c r="E20" i="2" s="1"/>
  <c r="D21" i="2"/>
  <c r="D20" i="2"/>
  <c r="G19" i="2"/>
  <c r="G18" i="2"/>
  <c r="F17" i="2"/>
  <c r="E17" i="2"/>
  <c r="D17" i="2"/>
  <c r="G16" i="2"/>
  <c r="G15" i="2"/>
  <c r="G14" i="2"/>
  <c r="G12" i="2"/>
  <c r="G11" i="2"/>
  <c r="G10" i="2"/>
  <c r="G9" i="2"/>
  <c r="G8" i="2"/>
  <c r="F7" i="2"/>
  <c r="E7" i="2"/>
  <c r="D7" i="2"/>
  <c r="E52" i="10"/>
  <c r="C49" i="10"/>
  <c r="D49" i="10"/>
  <c r="E49" i="10"/>
  <c r="E48" i="10"/>
  <c r="D48" i="10"/>
  <c r="C48" i="10"/>
  <c r="AH84" i="10"/>
  <c r="L84" i="10"/>
  <c r="I84" i="10"/>
  <c r="F84" i="10"/>
  <c r="E84" i="10"/>
  <c r="D84" i="10"/>
  <c r="BA82" i="10"/>
  <c r="BA83" i="10" s="1"/>
  <c r="BA86" i="10" s="1"/>
  <c r="AZ82" i="10"/>
  <c r="AY82" i="10"/>
  <c r="AX82" i="10"/>
  <c r="AX83" i="10"/>
  <c r="AX86" i="10" s="1"/>
  <c r="AW82" i="10"/>
  <c r="AV82" i="10"/>
  <c r="AU82" i="10"/>
  <c r="AT82" i="10"/>
  <c r="AT83" i="10" s="1"/>
  <c r="AT86" i="10" s="1"/>
  <c r="AS82" i="10"/>
  <c r="AR82" i="10"/>
  <c r="AP82" i="10"/>
  <c r="AO82" i="10"/>
  <c r="AO83" i="10"/>
  <c r="AO86" i="10" s="1"/>
  <c r="AN82" i="10"/>
  <c r="AM82" i="10"/>
  <c r="AL82" i="10"/>
  <c r="AL83" i="10" s="1"/>
  <c r="AL86" i="10" s="1"/>
  <c r="AK82" i="10"/>
  <c r="AJ82" i="10"/>
  <c r="AI82" i="10"/>
  <c r="AH82" i="10"/>
  <c r="AG82" i="10"/>
  <c r="AF82" i="10"/>
  <c r="AE82" i="10"/>
  <c r="AD82" i="10"/>
  <c r="AC82" i="10"/>
  <c r="AB82" i="10"/>
  <c r="AA82" i="10"/>
  <c r="Z82" i="10"/>
  <c r="Y82" i="10"/>
  <c r="Y83" i="10"/>
  <c r="Y86" i="10" s="1"/>
  <c r="W82" i="10"/>
  <c r="V82" i="10"/>
  <c r="U82" i="10"/>
  <c r="T82" i="10"/>
  <c r="S82" i="10"/>
  <c r="S83" i="10" s="1"/>
  <c r="S86" i="10" s="1"/>
  <c r="R82" i="10"/>
  <c r="Q82" i="10"/>
  <c r="P82" i="10"/>
  <c r="N82" i="10"/>
  <c r="M82" i="10"/>
  <c r="K82" i="10"/>
  <c r="K83" i="10" s="1"/>
  <c r="K86" i="10" s="1"/>
  <c r="J82" i="10"/>
  <c r="I82" i="10"/>
  <c r="H82" i="10"/>
  <c r="G82" i="10"/>
  <c r="G83" i="10" s="1"/>
  <c r="G86" i="10" s="1"/>
  <c r="F82" i="10"/>
  <c r="O81" i="10"/>
  <c r="O82" i="10"/>
  <c r="L81" i="10"/>
  <c r="C81" i="10" s="1"/>
  <c r="E81" i="10"/>
  <c r="D81" i="10"/>
  <c r="E80" i="10"/>
  <c r="D80" i="10"/>
  <c r="C80" i="10"/>
  <c r="E79" i="10"/>
  <c r="D79" i="10"/>
  <c r="C79" i="10"/>
  <c r="E78" i="10"/>
  <c r="D78" i="10"/>
  <c r="C78" i="10"/>
  <c r="E77" i="10"/>
  <c r="D77" i="10"/>
  <c r="C77" i="10"/>
  <c r="L76" i="10"/>
  <c r="C76" i="10" s="1"/>
  <c r="E76" i="10"/>
  <c r="D76" i="10"/>
  <c r="E75" i="10"/>
  <c r="D75" i="10"/>
  <c r="C75" i="10"/>
  <c r="E74" i="10"/>
  <c r="D74" i="10"/>
  <c r="C74" i="10"/>
  <c r="L73" i="10"/>
  <c r="C73" i="10" s="1"/>
  <c r="E73" i="10"/>
  <c r="D73" i="10"/>
  <c r="E72" i="10"/>
  <c r="D72" i="10"/>
  <c r="C72" i="10"/>
  <c r="E71" i="10"/>
  <c r="D71" i="10"/>
  <c r="C71" i="10"/>
  <c r="E70" i="10"/>
  <c r="D70" i="10"/>
  <c r="C70" i="10"/>
  <c r="E69" i="10"/>
  <c r="D69" i="10"/>
  <c r="C69" i="10"/>
  <c r="E68" i="10"/>
  <c r="D68" i="10"/>
  <c r="C68" i="10"/>
  <c r="E67" i="10"/>
  <c r="D67" i="10"/>
  <c r="C67" i="10"/>
  <c r="L66" i="10"/>
  <c r="C66" i="10" s="1"/>
  <c r="E66" i="10"/>
  <c r="D66" i="10"/>
  <c r="E65" i="10"/>
  <c r="D65" i="10"/>
  <c r="C65" i="10"/>
  <c r="E64" i="10"/>
  <c r="D64" i="10"/>
  <c r="C64" i="10"/>
  <c r="E63" i="10"/>
  <c r="D63" i="10"/>
  <c r="C63" i="10"/>
  <c r="X62" i="10"/>
  <c r="C62" i="10"/>
  <c r="E62" i="10"/>
  <c r="D62" i="10"/>
  <c r="E61" i="10"/>
  <c r="D61" i="10"/>
  <c r="C61" i="10"/>
  <c r="E60" i="10"/>
  <c r="D60" i="10"/>
  <c r="C60" i="10"/>
  <c r="AQ59" i="10"/>
  <c r="C59" i="10" s="1"/>
  <c r="AQ82" i="10"/>
  <c r="X59" i="10"/>
  <c r="E59" i="10"/>
  <c r="D59" i="10"/>
  <c r="E58" i="10"/>
  <c r="D58" i="10"/>
  <c r="C58" i="10"/>
  <c r="E57" i="10"/>
  <c r="D57" i="10"/>
  <c r="C57" i="10"/>
  <c r="E56" i="10"/>
  <c r="D56" i="10"/>
  <c r="C56" i="10"/>
  <c r="E55" i="10"/>
  <c r="D55" i="10"/>
  <c r="C55" i="10"/>
  <c r="E54" i="10"/>
  <c r="D54" i="10"/>
  <c r="C54" i="10"/>
  <c r="E53" i="10"/>
  <c r="D53" i="10"/>
  <c r="C53" i="10"/>
  <c r="D52" i="10"/>
  <c r="C52" i="10"/>
  <c r="BA50" i="10"/>
  <c r="AZ50" i="10"/>
  <c r="AZ83" i="10" s="1"/>
  <c r="AZ86" i="10" s="1"/>
  <c r="AY50" i="10"/>
  <c r="AY83" i="10"/>
  <c r="AY86" i="10" s="1"/>
  <c r="AX50" i="10"/>
  <c r="AV50" i="10"/>
  <c r="AU50" i="10"/>
  <c r="AU83" i="10" s="1"/>
  <c r="AU86" i="10" s="1"/>
  <c r="AT50" i="10"/>
  <c r="AS50" i="10"/>
  <c r="AS83" i="10" s="1"/>
  <c r="AS86" i="10" s="1"/>
  <c r="AR50" i="10"/>
  <c r="AR83" i="10" s="1"/>
  <c r="AR86" i="10" s="1"/>
  <c r="AQ50" i="10"/>
  <c r="AQ83" i="10" s="1"/>
  <c r="AQ86" i="10" s="1"/>
  <c r="AP50" i="10"/>
  <c r="AP83" i="10"/>
  <c r="AP86" i="10" s="1"/>
  <c r="AO50" i="10"/>
  <c r="AN50" i="10"/>
  <c r="AN83" i="10"/>
  <c r="AN86" i="10" s="1"/>
  <c r="AM50" i="10"/>
  <c r="AM83" i="10"/>
  <c r="AM86" i="10"/>
  <c r="AL50" i="10"/>
  <c r="AK50" i="10"/>
  <c r="AK83" i="10" s="1"/>
  <c r="AK86" i="10" s="1"/>
  <c r="AJ50" i="10"/>
  <c r="AJ83" i="10"/>
  <c r="AJ86" i="10" s="1"/>
  <c r="AI50" i="10"/>
  <c r="AI83" i="10"/>
  <c r="AI86" i="10"/>
  <c r="AG50" i="10"/>
  <c r="AG83" i="10"/>
  <c r="AG86" i="10"/>
  <c r="AE50" i="10"/>
  <c r="AE83" i="10" s="1"/>
  <c r="AE86" i="10" s="1"/>
  <c r="AD50" i="10"/>
  <c r="AD83" i="10"/>
  <c r="AD86" i="10" s="1"/>
  <c r="AC50" i="10"/>
  <c r="AC83" i="10" s="1"/>
  <c r="AC86" i="10" s="1"/>
  <c r="AB50" i="10"/>
  <c r="AB83" i="10" s="1"/>
  <c r="AB86" i="10" s="1"/>
  <c r="AA50" i="10"/>
  <c r="AA83" i="10" s="1"/>
  <c r="AA86" i="10" s="1"/>
  <c r="Z50" i="10"/>
  <c r="Z83" i="10"/>
  <c r="Z86" i="10" s="1"/>
  <c r="Y50" i="10"/>
  <c r="X50" i="10"/>
  <c r="W50" i="10"/>
  <c r="W83" i="10" s="1"/>
  <c r="W86" i="10" s="1"/>
  <c r="V50" i="10"/>
  <c r="V83" i="10"/>
  <c r="V86" i="10" s="1"/>
  <c r="U50" i="10"/>
  <c r="U83" i="10" s="1"/>
  <c r="U86" i="10" s="1"/>
  <c r="T50" i="10"/>
  <c r="T83" i="10"/>
  <c r="T86" i="10" s="1"/>
  <c r="S50" i="10"/>
  <c r="R50" i="10"/>
  <c r="R83" i="10"/>
  <c r="R86" i="10"/>
  <c r="Q50" i="10"/>
  <c r="Q83" i="10" s="1"/>
  <c r="Q86" i="10" s="1"/>
  <c r="P50" i="10"/>
  <c r="N50" i="10"/>
  <c r="N83" i="10"/>
  <c r="N86" i="10"/>
  <c r="M50" i="10"/>
  <c r="K50" i="10"/>
  <c r="J50" i="10"/>
  <c r="J83" i="10"/>
  <c r="J86" i="10"/>
  <c r="H50" i="10"/>
  <c r="H83" i="10" s="1"/>
  <c r="H86" i="10" s="1"/>
  <c r="G50" i="10"/>
  <c r="O47" i="10"/>
  <c r="C47" i="10"/>
  <c r="O50" i="10"/>
  <c r="E47" i="10"/>
  <c r="D47" i="10"/>
  <c r="E46" i="10"/>
  <c r="D46" i="10"/>
  <c r="C46" i="10"/>
  <c r="E45" i="10"/>
  <c r="D45" i="10"/>
  <c r="C45" i="10"/>
  <c r="E44" i="10"/>
  <c r="D44" i="10"/>
  <c r="C44" i="10"/>
  <c r="E43" i="10"/>
  <c r="D43" i="10"/>
  <c r="C43" i="10"/>
  <c r="E42" i="10"/>
  <c r="D42" i="10"/>
  <c r="C42" i="10"/>
  <c r="L41" i="10"/>
  <c r="E41" i="10"/>
  <c r="D41" i="10"/>
  <c r="C41" i="10"/>
  <c r="E40" i="10"/>
  <c r="D40" i="10"/>
  <c r="C40" i="10"/>
  <c r="E39" i="10"/>
  <c r="D39" i="10"/>
  <c r="C39" i="10"/>
  <c r="E38" i="10"/>
  <c r="D38" i="10"/>
  <c r="C38" i="10"/>
  <c r="E37" i="10"/>
  <c r="D37" i="10"/>
  <c r="C37" i="10"/>
  <c r="E36" i="10"/>
  <c r="D36" i="10"/>
  <c r="C36" i="10"/>
  <c r="L35" i="10"/>
  <c r="C35" i="10" s="1"/>
  <c r="E35" i="10"/>
  <c r="D35" i="10"/>
  <c r="E34" i="10"/>
  <c r="D34" i="10"/>
  <c r="C34" i="10"/>
  <c r="L33" i="10"/>
  <c r="C33" i="10" s="1"/>
  <c r="E33" i="10"/>
  <c r="D33" i="10"/>
  <c r="L32" i="10"/>
  <c r="C32" i="10" s="1"/>
  <c r="E32" i="10"/>
  <c r="D32" i="10"/>
  <c r="L31" i="10"/>
  <c r="C31" i="10" s="1"/>
  <c r="E31" i="10"/>
  <c r="D31" i="10"/>
  <c r="E30" i="10"/>
  <c r="D30" i="10"/>
  <c r="C30" i="10"/>
  <c r="E29" i="10"/>
  <c r="D29" i="10"/>
  <c r="C29" i="10"/>
  <c r="E28" i="10"/>
  <c r="D28" i="10"/>
  <c r="C28" i="10"/>
  <c r="L27" i="10"/>
  <c r="C27" i="10"/>
  <c r="E27" i="10"/>
  <c r="D27" i="10"/>
  <c r="L26" i="10"/>
  <c r="C26" i="10"/>
  <c r="E26" i="10"/>
  <c r="D26" i="10"/>
  <c r="E25" i="10"/>
  <c r="D25" i="10"/>
  <c r="C25" i="10"/>
  <c r="E24" i="10"/>
  <c r="D24" i="10"/>
  <c r="C24" i="10"/>
  <c r="E23" i="10"/>
  <c r="D23" i="10"/>
  <c r="C23" i="10"/>
  <c r="E22" i="10"/>
  <c r="D22" i="10"/>
  <c r="C22" i="10"/>
  <c r="E21" i="10"/>
  <c r="D21" i="10"/>
  <c r="C21" i="10"/>
  <c r="L20" i="10"/>
  <c r="C20" i="10" s="1"/>
  <c r="E20" i="10"/>
  <c r="D20" i="10"/>
  <c r="E19" i="10"/>
  <c r="D19" i="10"/>
  <c r="C19" i="10"/>
  <c r="E18" i="10"/>
  <c r="D18" i="10"/>
  <c r="C18" i="10"/>
  <c r="E17" i="10"/>
  <c r="D17" i="10"/>
  <c r="C17" i="10"/>
  <c r="E16" i="10"/>
  <c r="D16" i="10"/>
  <c r="C16" i="10"/>
  <c r="E15" i="10"/>
  <c r="D15" i="10"/>
  <c r="C15" i="10"/>
  <c r="E14" i="10"/>
  <c r="D14" i="10"/>
  <c r="C14" i="10"/>
  <c r="L13" i="10"/>
  <c r="C13" i="10" s="1"/>
  <c r="E13" i="10"/>
  <c r="D13" i="10"/>
  <c r="AW12" i="10"/>
  <c r="AW50" i="10"/>
  <c r="AW83" i="10"/>
  <c r="AW86" i="10" s="1"/>
  <c r="AH12" i="10"/>
  <c r="AH50" i="10"/>
  <c r="AH83" i="10"/>
  <c r="AH86" i="10" s="1"/>
  <c r="E12" i="10"/>
  <c r="D12" i="10"/>
  <c r="C12" i="10"/>
  <c r="E11" i="10"/>
  <c r="D11" i="10"/>
  <c r="C11" i="10"/>
  <c r="AF10" i="10"/>
  <c r="AF50" i="10" s="1"/>
  <c r="AF83" i="10" s="1"/>
  <c r="AF86" i="10" s="1"/>
  <c r="L10" i="10"/>
  <c r="L50" i="10" s="1"/>
  <c r="I10" i="10"/>
  <c r="I50" i="10"/>
  <c r="I83" i="10" s="1"/>
  <c r="I86" i="10" s="1"/>
  <c r="F10" i="10"/>
  <c r="F50" i="10" s="1"/>
  <c r="E10" i="10"/>
  <c r="D10" i="10"/>
  <c r="C34" i="1"/>
  <c r="D34" i="1"/>
  <c r="E34" i="1"/>
  <c r="E39" i="1" s="1"/>
  <c r="C25" i="1"/>
  <c r="D25" i="1"/>
  <c r="E25" i="1"/>
  <c r="C26" i="1"/>
  <c r="D26" i="1"/>
  <c r="E26" i="1"/>
  <c r="P83" i="10"/>
  <c r="P86" i="10"/>
  <c r="X82" i="10"/>
  <c r="X83" i="10"/>
  <c r="X86" i="10"/>
  <c r="C42" i="1"/>
  <c r="AD41" i="1"/>
  <c r="AA41" i="1"/>
  <c r="X41" i="1"/>
  <c r="R41" i="1"/>
  <c r="E41" i="1"/>
  <c r="D41" i="1"/>
  <c r="BG39" i="1"/>
  <c r="BF39" i="1"/>
  <c r="BE39" i="1"/>
  <c r="BD39" i="1"/>
  <c r="BD40" i="1" s="1"/>
  <c r="BD43" i="1" s="1"/>
  <c r="BC39" i="1"/>
  <c r="BB39" i="1"/>
  <c r="BB40" i="1"/>
  <c r="BB43" i="1"/>
  <c r="BA39" i="1"/>
  <c r="AZ39" i="1"/>
  <c r="AY39" i="1"/>
  <c r="AY40" i="1" s="1"/>
  <c r="AX39" i="1"/>
  <c r="AX40" i="1" s="1"/>
  <c r="AX43" i="1" s="1"/>
  <c r="AW39" i="1"/>
  <c r="AV39" i="1"/>
  <c r="AU39" i="1"/>
  <c r="AT39" i="1"/>
  <c r="AT40" i="1" s="1"/>
  <c r="AT43" i="1" s="1"/>
  <c r="AS39" i="1"/>
  <c r="AR39" i="1"/>
  <c r="AQ39" i="1"/>
  <c r="AP39" i="1"/>
  <c r="AP40" i="1" s="1"/>
  <c r="AP43" i="1" s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C40" i="1" s="1"/>
  <c r="AC43" i="1" s="1"/>
  <c r="AB39" i="1"/>
  <c r="AB40" i="1" s="1"/>
  <c r="AB43" i="1" s="1"/>
  <c r="AA39" i="1"/>
  <c r="Z39" i="1"/>
  <c r="Z40" i="1"/>
  <c r="Z43" i="1"/>
  <c r="Y39" i="1"/>
  <c r="X39" i="1"/>
  <c r="X40" i="1"/>
  <c r="X43" i="1" s="1"/>
  <c r="W39" i="1"/>
  <c r="V39" i="1"/>
  <c r="U39" i="1"/>
  <c r="T39" i="1"/>
  <c r="S39" i="1"/>
  <c r="S40" i="1" s="1"/>
  <c r="S43" i="1" s="1"/>
  <c r="R39" i="1"/>
  <c r="Q39" i="1"/>
  <c r="P39" i="1"/>
  <c r="O39" i="1"/>
  <c r="N39" i="1"/>
  <c r="M39" i="1"/>
  <c r="L39" i="1"/>
  <c r="K39" i="1"/>
  <c r="J39" i="1"/>
  <c r="I39" i="1"/>
  <c r="I40" i="1" s="1"/>
  <c r="I43" i="1" s="1"/>
  <c r="H39" i="1"/>
  <c r="G39" i="1"/>
  <c r="F39" i="1"/>
  <c r="F40" i="1" s="1"/>
  <c r="F43" i="1" s="1"/>
  <c r="E38" i="1"/>
  <c r="D38" i="1"/>
  <c r="C38" i="1"/>
  <c r="E37" i="1"/>
  <c r="D37" i="1"/>
  <c r="C37" i="1"/>
  <c r="E36" i="1"/>
  <c r="D36" i="1"/>
  <c r="C36" i="1"/>
  <c r="E35" i="1"/>
  <c r="D35" i="1"/>
  <c r="C35" i="1"/>
  <c r="E33" i="1"/>
  <c r="D33" i="1"/>
  <c r="C33" i="1"/>
  <c r="E32" i="1"/>
  <c r="D32" i="1"/>
  <c r="C32" i="1"/>
  <c r="C39" i="1" s="1"/>
  <c r="BG30" i="1"/>
  <c r="BG40" i="1"/>
  <c r="BG43" i="1"/>
  <c r="BF30" i="1"/>
  <c r="BD30" i="1"/>
  <c r="BC30" i="1"/>
  <c r="BB30" i="1"/>
  <c r="BA30" i="1"/>
  <c r="BA40" i="1" s="1"/>
  <c r="BA43" i="1"/>
  <c r="AZ30" i="1"/>
  <c r="AY30" i="1"/>
  <c r="AY43" i="1"/>
  <c r="AX30" i="1"/>
  <c r="AW30" i="1"/>
  <c r="AW40" i="1" s="1"/>
  <c r="AW43" i="1" s="1"/>
  <c r="AU30" i="1"/>
  <c r="AT30" i="1"/>
  <c r="AS30" i="1"/>
  <c r="AS40" i="1"/>
  <c r="AS43" i="1"/>
  <c r="AR30" i="1"/>
  <c r="AQ30" i="1"/>
  <c r="AP30" i="1"/>
  <c r="AO30" i="1"/>
  <c r="AO40" i="1"/>
  <c r="AO43" i="1" s="1"/>
  <c r="AN30" i="1"/>
  <c r="AM30" i="1"/>
  <c r="AM40" i="1"/>
  <c r="AM43" i="1" s="1"/>
  <c r="AL30" i="1"/>
  <c r="AL40" i="1" s="1"/>
  <c r="AL43" i="1" s="1"/>
  <c r="AK30" i="1"/>
  <c r="AK40" i="1"/>
  <c r="AK43" i="1" s="1"/>
  <c r="AJ30" i="1"/>
  <c r="AI30" i="1"/>
  <c r="AI40" i="1" s="1"/>
  <c r="AI43" i="1" s="1"/>
  <c r="AH30" i="1"/>
  <c r="AG30" i="1"/>
  <c r="AG40" i="1"/>
  <c r="AG43" i="1" s="1"/>
  <c r="AF30" i="1"/>
  <c r="AE30" i="1"/>
  <c r="AE40" i="1"/>
  <c r="AE43" i="1" s="1"/>
  <c r="AD30" i="1"/>
  <c r="AC30" i="1"/>
  <c r="AB30" i="1"/>
  <c r="AA30" i="1"/>
  <c r="AA40" i="1" s="1"/>
  <c r="AA43" i="1" s="1"/>
  <c r="Z30" i="1"/>
  <c r="Y30" i="1"/>
  <c r="Y40" i="1"/>
  <c r="Y43" i="1" s="1"/>
  <c r="X30" i="1"/>
  <c r="W30" i="1"/>
  <c r="W40" i="1"/>
  <c r="W43" i="1" s="1"/>
  <c r="V30" i="1"/>
  <c r="U30" i="1"/>
  <c r="U40" i="1"/>
  <c r="U43" i="1" s="1"/>
  <c r="T30" i="1"/>
  <c r="S30" i="1"/>
  <c r="Q30" i="1"/>
  <c r="Q40" i="1" s="1"/>
  <c r="Q43" i="1" s="1"/>
  <c r="P30" i="1"/>
  <c r="O30" i="1"/>
  <c r="O40" i="1"/>
  <c r="O43" i="1" s="1"/>
  <c r="N30" i="1"/>
  <c r="M30" i="1"/>
  <c r="M40" i="1"/>
  <c r="M43" i="1" s="1"/>
  <c r="L30" i="1"/>
  <c r="L40" i="1" s="1"/>
  <c r="L43" i="1" s="1"/>
  <c r="K30" i="1"/>
  <c r="K40" i="1" s="1"/>
  <c r="K43" i="1" s="1"/>
  <c r="J30" i="1"/>
  <c r="I30" i="1"/>
  <c r="H30" i="1"/>
  <c r="G30" i="1"/>
  <c r="G40" i="1"/>
  <c r="G43" i="1" s="1"/>
  <c r="F30" i="1"/>
  <c r="E29" i="1"/>
  <c r="D29" i="1"/>
  <c r="C29" i="1"/>
  <c r="E28" i="1"/>
  <c r="D28" i="1"/>
  <c r="C28" i="1"/>
  <c r="E27" i="1"/>
  <c r="D27" i="1"/>
  <c r="C27" i="1"/>
  <c r="E24" i="1"/>
  <c r="D24" i="1"/>
  <c r="C24" i="1"/>
  <c r="E23" i="1"/>
  <c r="D23" i="1"/>
  <c r="C23" i="1"/>
  <c r="E22" i="1"/>
  <c r="D22" i="1"/>
  <c r="C22" i="1"/>
  <c r="E21" i="1"/>
  <c r="D21" i="1"/>
  <c r="C21" i="1"/>
  <c r="E20" i="1"/>
  <c r="D20" i="1"/>
  <c r="C20" i="1"/>
  <c r="E19" i="1"/>
  <c r="D19" i="1"/>
  <c r="C19" i="1"/>
  <c r="E18" i="1"/>
  <c r="D18" i="1"/>
  <c r="C18" i="1"/>
  <c r="E17" i="1"/>
  <c r="D17" i="1"/>
  <c r="C17" i="1"/>
  <c r="E16" i="1"/>
  <c r="D16" i="1"/>
  <c r="C16" i="1"/>
  <c r="E15" i="1"/>
  <c r="D15" i="1"/>
  <c r="C15" i="1"/>
  <c r="BE14" i="1"/>
  <c r="C14" i="1"/>
  <c r="E14" i="1"/>
  <c r="D14" i="1"/>
  <c r="E13" i="1"/>
  <c r="D13" i="1"/>
  <c r="C13" i="1"/>
  <c r="AV12" i="1"/>
  <c r="AV30" i="1"/>
  <c r="R12" i="1"/>
  <c r="R30" i="1" s="1"/>
  <c r="C12" i="1"/>
  <c r="E12" i="1"/>
  <c r="D12" i="1"/>
  <c r="E11" i="1"/>
  <c r="D11" i="1"/>
  <c r="C11" i="1"/>
  <c r="E25" i="4"/>
  <c r="D25" i="4"/>
  <c r="C25" i="4"/>
  <c r="E23" i="4"/>
  <c r="D23" i="4"/>
  <c r="C23" i="4"/>
  <c r="E21" i="4"/>
  <c r="D21" i="4"/>
  <c r="C21" i="4"/>
  <c r="E20" i="4"/>
  <c r="D20" i="4"/>
  <c r="C20" i="4"/>
  <c r="E19" i="4"/>
  <c r="D19" i="4"/>
  <c r="C19" i="4"/>
  <c r="E18" i="4"/>
  <c r="D18" i="4"/>
  <c r="C18" i="4"/>
  <c r="E17" i="4"/>
  <c r="D17" i="4"/>
  <c r="C17" i="4"/>
  <c r="E16" i="4"/>
  <c r="D16" i="4"/>
  <c r="C16" i="4"/>
  <c r="E15" i="4"/>
  <c r="D15" i="4"/>
  <c r="C15" i="4"/>
  <c r="E14" i="4"/>
  <c r="D14" i="4"/>
  <c r="C14" i="4"/>
  <c r="E13" i="4"/>
  <c r="D13" i="4"/>
  <c r="C13" i="4"/>
  <c r="W12" i="4"/>
  <c r="W26" i="4" s="1"/>
  <c r="V12" i="4"/>
  <c r="V26" i="4" s="1"/>
  <c r="U12" i="4"/>
  <c r="T12" i="4"/>
  <c r="T26" i="4" s="1"/>
  <c r="S12" i="4"/>
  <c r="S26" i="4" s="1"/>
  <c r="R12" i="4"/>
  <c r="C12" i="4" s="1"/>
  <c r="C26" i="4" s="1"/>
  <c r="Q12" i="4"/>
  <c r="P12" i="4"/>
  <c r="O12" i="4"/>
  <c r="O26" i="4" s="1"/>
  <c r="N12" i="4"/>
  <c r="M12" i="4"/>
  <c r="L12" i="4"/>
  <c r="K12" i="4"/>
  <c r="J12" i="4"/>
  <c r="I12" i="4"/>
  <c r="I26" i="4" s="1"/>
  <c r="H12" i="4"/>
  <c r="E12" i="4" s="1"/>
  <c r="G12" i="4"/>
  <c r="F12" i="4"/>
  <c r="E25" i="5"/>
  <c r="D25" i="5"/>
  <c r="C23" i="5"/>
  <c r="E21" i="5"/>
  <c r="D21" i="5"/>
  <c r="C21" i="5"/>
  <c r="E20" i="5"/>
  <c r="D20" i="5"/>
  <c r="C20" i="5"/>
  <c r="E19" i="5"/>
  <c r="D19" i="5"/>
  <c r="C19" i="5"/>
  <c r="E18" i="5"/>
  <c r="D18" i="5"/>
  <c r="C18" i="5"/>
  <c r="E17" i="5"/>
  <c r="D17" i="5"/>
  <c r="C17" i="5"/>
  <c r="E16" i="5"/>
  <c r="D16" i="5"/>
  <c r="C16" i="5"/>
  <c r="E15" i="5"/>
  <c r="D15" i="5"/>
  <c r="C15" i="5"/>
  <c r="E14" i="5"/>
  <c r="D14" i="5"/>
  <c r="C14" i="5"/>
  <c r="E13" i="5"/>
  <c r="D13" i="5"/>
  <c r="C13" i="5"/>
  <c r="AO12" i="5"/>
  <c r="AO26" i="5" s="1"/>
  <c r="AN12" i="5"/>
  <c r="AL12" i="5"/>
  <c r="AL26" i="5" s="1"/>
  <c r="AK12" i="5"/>
  <c r="AJ12" i="5"/>
  <c r="AJ26" i="5" s="1"/>
  <c r="AG12" i="5"/>
  <c r="AG26" i="5" s="1"/>
  <c r="AC12" i="5"/>
  <c r="AC26" i="5" s="1"/>
  <c r="AB12" i="5"/>
  <c r="AA12" i="5"/>
  <c r="AA26" i="5" s="1"/>
  <c r="Z12" i="5"/>
  <c r="Y12" i="5"/>
  <c r="X12" i="5"/>
  <c r="W12" i="5"/>
  <c r="W26" i="5" s="1"/>
  <c r="V12" i="5"/>
  <c r="U12" i="5"/>
  <c r="U26" i="5" s="1"/>
  <c r="T12" i="5"/>
  <c r="S12" i="5"/>
  <c r="S26" i="5" s="1"/>
  <c r="R12" i="5"/>
  <c r="P12" i="5"/>
  <c r="P26" i="5" s="1"/>
  <c r="O12" i="5"/>
  <c r="N12" i="5"/>
  <c r="N26" i="5" s="1"/>
  <c r="M12" i="5"/>
  <c r="L12" i="5"/>
  <c r="L26" i="5" s="1"/>
  <c r="K12" i="5"/>
  <c r="J12" i="5"/>
  <c r="I12" i="5"/>
  <c r="H12" i="5"/>
  <c r="G12" i="5"/>
  <c r="F12" i="5"/>
  <c r="C12" i="5"/>
  <c r="AZ40" i="1"/>
  <c r="AZ43" i="1" s="1"/>
  <c r="AQ40" i="1"/>
  <c r="AQ43" i="1" s="1"/>
  <c r="AU40" i="1"/>
  <c r="AU43" i="1"/>
  <c r="D39" i="1"/>
  <c r="D40" i="1" s="1"/>
  <c r="D43" i="1" s="1"/>
  <c r="AH40" i="1"/>
  <c r="AH43" i="1" s="1"/>
  <c r="BC40" i="1"/>
  <c r="BC43" i="1" s="1"/>
  <c r="BF40" i="1"/>
  <c r="BF43" i="1"/>
  <c r="AR40" i="1"/>
  <c r="AR43" i="1" s="1"/>
  <c r="AN40" i="1"/>
  <c r="AN43" i="1" s="1"/>
  <c r="AF40" i="1"/>
  <c r="AF43" i="1" s="1"/>
  <c r="V40" i="1"/>
  <c r="V43" i="1"/>
  <c r="T40" i="1"/>
  <c r="T43" i="1" s="1"/>
  <c r="P40" i="1"/>
  <c r="P43" i="1"/>
  <c r="N40" i="1"/>
  <c r="N43" i="1" s="1"/>
  <c r="J40" i="1"/>
  <c r="J43" i="1" s="1"/>
  <c r="D30" i="1"/>
  <c r="AV40" i="1"/>
  <c r="AV43" i="1" s="1"/>
  <c r="R40" i="1"/>
  <c r="R43" i="1" s="1"/>
  <c r="BE30" i="1"/>
  <c r="BE40" i="1"/>
  <c r="BE43" i="1" s="1"/>
  <c r="L26" i="4"/>
  <c r="H26" i="4"/>
  <c r="U26" i="4"/>
  <c r="R26" i="4"/>
  <c r="Q26" i="4"/>
  <c r="P26" i="4"/>
  <c r="M26" i="4"/>
  <c r="K26" i="4"/>
  <c r="J26" i="4"/>
  <c r="G26" i="4"/>
  <c r="F26" i="4"/>
  <c r="E10" i="4"/>
  <c r="D10" i="4"/>
  <c r="C10" i="4"/>
  <c r="AM26" i="5"/>
  <c r="Q26" i="5"/>
  <c r="O26" i="5"/>
  <c r="AN26" i="5"/>
  <c r="AK26" i="5"/>
  <c r="AI26" i="5"/>
  <c r="AH26" i="5"/>
  <c r="AB26" i="5"/>
  <c r="Z26" i="5"/>
  <c r="Y26" i="5"/>
  <c r="X26" i="5"/>
  <c r="V26" i="5"/>
  <c r="T26" i="5"/>
  <c r="R26" i="5"/>
  <c r="M26" i="5"/>
  <c r="K26" i="5"/>
  <c r="J26" i="5"/>
  <c r="F26" i="5"/>
  <c r="I10" i="5"/>
  <c r="C10" i="5"/>
  <c r="C26" i="5" s="1"/>
  <c r="E10" i="5"/>
  <c r="D10" i="5"/>
  <c r="D26" i="8"/>
  <c r="C26" i="8"/>
  <c r="C51" i="8" s="1"/>
  <c r="D7" i="8"/>
  <c r="C7" i="8"/>
  <c r="D18" i="7"/>
  <c r="E18" i="7"/>
  <c r="F18" i="7" s="1"/>
  <c r="C18" i="7"/>
  <c r="C49" i="7"/>
  <c r="D71" i="7"/>
  <c r="E71" i="7"/>
  <c r="F71" i="7" s="1"/>
  <c r="C71" i="7"/>
  <c r="F22" i="7"/>
  <c r="F46" i="7"/>
  <c r="F47" i="7"/>
  <c r="B9" i="20"/>
  <c r="B23" i="20" s="1"/>
  <c r="E24" i="18"/>
  <c r="E20" i="18" s="1"/>
  <c r="E21" i="18"/>
  <c r="S27" i="13"/>
  <c r="Q27" i="13"/>
  <c r="P27" i="13"/>
  <c r="M27" i="13"/>
  <c r="K27" i="13"/>
  <c r="J27" i="13"/>
  <c r="H27" i="13"/>
  <c r="G27" i="13"/>
  <c r="D27" i="13"/>
  <c r="V26" i="13"/>
  <c r="M50" i="13" s="1"/>
  <c r="U26" i="13"/>
  <c r="L50" i="13" s="1"/>
  <c r="T26" i="13"/>
  <c r="K50" i="13" s="1"/>
  <c r="V25" i="13"/>
  <c r="M49" i="13" s="1"/>
  <c r="U25" i="13"/>
  <c r="L49" i="13" s="1"/>
  <c r="T25" i="13"/>
  <c r="K49" i="13" s="1"/>
  <c r="V24" i="13"/>
  <c r="M48" i="13" s="1"/>
  <c r="U24" i="13"/>
  <c r="L48" i="13" s="1"/>
  <c r="T24" i="13"/>
  <c r="K48" i="13" s="1"/>
  <c r="V23" i="13"/>
  <c r="M47" i="13" s="1"/>
  <c r="U23" i="13"/>
  <c r="L47" i="13" s="1"/>
  <c r="T23" i="13"/>
  <c r="K47" i="13" s="1"/>
  <c r="V22" i="13"/>
  <c r="M46" i="13" s="1"/>
  <c r="N22" i="13"/>
  <c r="N27" i="13" s="1"/>
  <c r="V21" i="13"/>
  <c r="M45" i="13" s="1"/>
  <c r="T21" i="13"/>
  <c r="K45" i="13" s="1"/>
  <c r="L27" i="13"/>
  <c r="V20" i="13"/>
  <c r="M44" i="13" s="1"/>
  <c r="T20" i="13"/>
  <c r="K44" i="13" s="1"/>
  <c r="R20" i="13"/>
  <c r="V19" i="13"/>
  <c r="O19" i="13"/>
  <c r="O27" i="13" s="1"/>
  <c r="L19" i="13"/>
  <c r="I19" i="13"/>
  <c r="I27" i="13" s="1"/>
  <c r="F19" i="13"/>
  <c r="F27" i="13" s="1"/>
  <c r="E19" i="13"/>
  <c r="E27" i="13" s="1"/>
  <c r="C27" i="13"/>
  <c r="B19" i="13"/>
  <c r="B27" i="13" s="1"/>
  <c r="S16" i="13"/>
  <c r="R16" i="13"/>
  <c r="Q16" i="13"/>
  <c r="P16" i="13"/>
  <c r="N16" i="13"/>
  <c r="M16" i="13"/>
  <c r="K16" i="13"/>
  <c r="J16" i="13"/>
  <c r="G16" i="13"/>
  <c r="E16" i="13"/>
  <c r="D16" i="13"/>
  <c r="V15" i="13"/>
  <c r="M39" i="13" s="1"/>
  <c r="U15" i="13"/>
  <c r="L39" i="13" s="1"/>
  <c r="T15" i="13"/>
  <c r="K39" i="13" s="1"/>
  <c r="V14" i="13"/>
  <c r="M38" i="13" s="1"/>
  <c r="U14" i="13"/>
  <c r="L38" i="13" s="1"/>
  <c r="T14" i="13"/>
  <c r="K38" i="13" s="1"/>
  <c r="V13" i="13"/>
  <c r="M37" i="13" s="1"/>
  <c r="U13" i="13"/>
  <c r="L37" i="13" s="1"/>
  <c r="T13" i="13"/>
  <c r="K37" i="13" s="1"/>
  <c r="V12" i="13"/>
  <c r="M36" i="13" s="1"/>
  <c r="H12" i="13"/>
  <c r="T12" i="13" s="1"/>
  <c r="K36" i="13" s="1"/>
  <c r="B12" i="13"/>
  <c r="B16" i="13"/>
  <c r="V11" i="13"/>
  <c r="M35" i="13" s="1"/>
  <c r="V10" i="13"/>
  <c r="M34" i="13" s="1"/>
  <c r="T10" i="13"/>
  <c r="K34" i="13" s="1"/>
  <c r="I10" i="13"/>
  <c r="U10" i="13" s="1"/>
  <c r="L34" i="13" s="1"/>
  <c r="V9" i="13"/>
  <c r="M33" i="13" s="1"/>
  <c r="O16" i="13"/>
  <c r="L16" i="13"/>
  <c r="I9" i="13"/>
  <c r="F9" i="13"/>
  <c r="F16" i="13" s="1"/>
  <c r="C9" i="13"/>
  <c r="C16" i="13" s="1"/>
  <c r="F98" i="7"/>
  <c r="F85" i="7"/>
  <c r="F82" i="7"/>
  <c r="F81" i="7"/>
  <c r="F78" i="7"/>
  <c r="F73" i="7"/>
  <c r="F72" i="7"/>
  <c r="F68" i="7"/>
  <c r="F64" i="7"/>
  <c r="F62" i="7"/>
  <c r="F55" i="7"/>
  <c r="F51" i="7"/>
  <c r="F50" i="7"/>
  <c r="F45" i="7"/>
  <c r="F19" i="7"/>
  <c r="F12" i="7"/>
  <c r="F10" i="7"/>
  <c r="G35" i="11"/>
  <c r="I34" i="12"/>
  <c r="J34" i="12"/>
  <c r="H34" i="12"/>
  <c r="I27" i="12"/>
  <c r="J27" i="12"/>
  <c r="H27" i="12"/>
  <c r="C22" i="12"/>
  <c r="C27" i="12" s="1"/>
  <c r="D34" i="12"/>
  <c r="E34" i="12"/>
  <c r="E22" i="12"/>
  <c r="E27" i="12"/>
  <c r="D22" i="12"/>
  <c r="D27" i="12"/>
  <c r="D12" i="12"/>
  <c r="D19" i="12" s="1"/>
  <c r="H9" i="12"/>
  <c r="H19" i="12" s="1"/>
  <c r="G18" i="11"/>
  <c r="G19" i="11"/>
  <c r="G20" i="11"/>
  <c r="G21" i="11"/>
  <c r="G22" i="11"/>
  <c r="G23" i="11"/>
  <c r="G24" i="11"/>
  <c r="G26" i="11"/>
  <c r="G27" i="11"/>
  <c r="G28" i="11"/>
  <c r="G31" i="11"/>
  <c r="G12" i="11"/>
  <c r="G13" i="11"/>
  <c r="G14" i="11"/>
  <c r="G15" i="11"/>
  <c r="G9" i="11"/>
  <c r="G10" i="11"/>
  <c r="G8" i="11"/>
  <c r="G7" i="11"/>
  <c r="E29" i="11"/>
  <c r="G29" i="11" s="1"/>
  <c r="F29" i="11"/>
  <c r="E25" i="11"/>
  <c r="F25" i="11"/>
  <c r="E17" i="11"/>
  <c r="E36" i="11" s="1"/>
  <c r="G36" i="11" s="1"/>
  <c r="F17" i="11"/>
  <c r="E11" i="11"/>
  <c r="F11" i="11"/>
  <c r="G11" i="11"/>
  <c r="D11" i="11"/>
  <c r="D29" i="11"/>
  <c r="D25" i="11"/>
  <c r="D24" i="11"/>
  <c r="D17" i="11" s="1"/>
  <c r="D21" i="11"/>
  <c r="E12" i="12"/>
  <c r="E19" i="12"/>
  <c r="C12" i="12"/>
  <c r="C19" i="12"/>
  <c r="D51" i="8"/>
  <c r="E99" i="7"/>
  <c r="E97" i="7"/>
  <c r="D97" i="7"/>
  <c r="D99" i="7" s="1"/>
  <c r="F99" i="7" s="1"/>
  <c r="D89" i="7"/>
  <c r="E89" i="7"/>
  <c r="F89" i="7"/>
  <c r="C99" i="7"/>
  <c r="E84" i="7"/>
  <c r="F84" i="7" s="1"/>
  <c r="D84" i="7"/>
  <c r="D9" i="7"/>
  <c r="D8" i="7" s="1"/>
  <c r="D86" i="7" s="1"/>
  <c r="E9" i="7"/>
  <c r="F9" i="7" s="1"/>
  <c r="C9" i="7"/>
  <c r="C8" i="7"/>
  <c r="C86" i="7" s="1"/>
  <c r="C101" i="7" s="1"/>
  <c r="D49" i="7"/>
  <c r="E49" i="7"/>
  <c r="F49" i="7" s="1"/>
  <c r="D14" i="7"/>
  <c r="E14" i="7"/>
  <c r="D41" i="18"/>
  <c r="E41" i="18"/>
  <c r="C41" i="18"/>
  <c r="F37" i="18"/>
  <c r="F39" i="18"/>
  <c r="D31" i="18"/>
  <c r="E31" i="18"/>
  <c r="F31" i="18" s="1"/>
  <c r="E27" i="18"/>
  <c r="D27" i="18"/>
  <c r="F27" i="18" s="1"/>
  <c r="F40" i="18"/>
  <c r="F38" i="18"/>
  <c r="D24" i="18"/>
  <c r="D20" i="18"/>
  <c r="F20" i="18" s="1"/>
  <c r="D21" i="18"/>
  <c r="E15" i="18"/>
  <c r="D15" i="18"/>
  <c r="E7" i="18"/>
  <c r="E33" i="18" s="1"/>
  <c r="D7" i="18"/>
  <c r="C14" i="7"/>
  <c r="C90" i="7"/>
  <c r="C89" i="7" s="1"/>
  <c r="C7" i="18"/>
  <c r="C15" i="18"/>
  <c r="C21" i="18"/>
  <c r="C24" i="18"/>
  <c r="C27" i="18"/>
  <c r="C31" i="18"/>
  <c r="F15" i="18"/>
  <c r="D33" i="18"/>
  <c r="D44" i="18" s="1"/>
  <c r="N26" i="4"/>
  <c r="I26" i="5"/>
  <c r="C41" i="1"/>
  <c r="J29" i="12"/>
  <c r="J36" i="12"/>
  <c r="D29" i="12"/>
  <c r="D36" i="12"/>
  <c r="E29" i="12"/>
  <c r="E36" i="12" s="1"/>
  <c r="G25" i="11"/>
  <c r="G17" i="11"/>
  <c r="F34" i="11"/>
  <c r="F36" i="11"/>
  <c r="G50" i="2"/>
  <c r="G45" i="2"/>
  <c r="G24" i="2"/>
  <c r="G17" i="2"/>
  <c r="G7" i="2"/>
  <c r="G47" i="2"/>
  <c r="G41" i="2"/>
  <c r="F20" i="2"/>
  <c r="G20" i="2"/>
  <c r="G21" i="2"/>
  <c r="F28" i="2"/>
  <c r="F54" i="2" s="1"/>
  <c r="C84" i="10"/>
  <c r="C50" i="10"/>
  <c r="O83" i="10"/>
  <c r="O86" i="10" s="1"/>
  <c r="F83" i="10"/>
  <c r="F86" i="10" s="1"/>
  <c r="E82" i="10"/>
  <c r="D50" i="10"/>
  <c r="M83" i="10"/>
  <c r="M86" i="10"/>
  <c r="AV83" i="10"/>
  <c r="AV86" i="10"/>
  <c r="E50" i="10"/>
  <c r="E83" i="10" s="1"/>
  <c r="E86" i="10" s="1"/>
  <c r="D82" i="10"/>
  <c r="D83" i="10" s="1"/>
  <c r="D86" i="10" s="1"/>
  <c r="G54" i="2" l="1"/>
  <c r="D12" i="5"/>
  <c r="E12" i="5"/>
  <c r="E26" i="5" s="1"/>
  <c r="D26" i="5"/>
  <c r="E26" i="4"/>
  <c r="D101" i="7"/>
  <c r="D34" i="11"/>
  <c r="D36" i="11"/>
  <c r="H29" i="12"/>
  <c r="H36" i="12" s="1"/>
  <c r="C38" i="12"/>
  <c r="R27" i="13"/>
  <c r="U20" i="13"/>
  <c r="L44" i="13" s="1"/>
  <c r="E34" i="11"/>
  <c r="G34" i="11" s="1"/>
  <c r="C39" i="12"/>
  <c r="G26" i="5"/>
  <c r="C30" i="1"/>
  <c r="C40" i="1" s="1"/>
  <c r="C43" i="1" s="1"/>
  <c r="AJ40" i="1"/>
  <c r="AJ43" i="1" s="1"/>
  <c r="F49" i="2"/>
  <c r="C10" i="10"/>
  <c r="F97" i="7"/>
  <c r="C29" i="12"/>
  <c r="C36" i="12" s="1"/>
  <c r="E39" i="12"/>
  <c r="E30" i="1"/>
  <c r="E40" i="1" s="1"/>
  <c r="E43" i="1" s="1"/>
  <c r="AD40" i="1"/>
  <c r="AD43" i="1" s="1"/>
  <c r="F41" i="18"/>
  <c r="E8" i="7"/>
  <c r="H26" i="5"/>
  <c r="D12" i="4"/>
  <c r="D26" i="4" s="1"/>
  <c r="H40" i="1"/>
  <c r="H43" i="1" s="1"/>
  <c r="D38" i="12"/>
  <c r="D40" i="12" s="1"/>
  <c r="E38" i="12"/>
  <c r="E40" i="12" s="1"/>
  <c r="C20" i="18"/>
  <c r="C33" i="18" s="1"/>
  <c r="C44" i="18" s="1"/>
  <c r="D39" i="12"/>
  <c r="L82" i="10"/>
  <c r="C82" i="10" s="1"/>
  <c r="C83" i="10" s="1"/>
  <c r="C86" i="10" s="1"/>
  <c r="E49" i="2"/>
  <c r="G49" i="2" s="1"/>
  <c r="I29" i="12"/>
  <c r="I36" i="12" s="1"/>
  <c r="G28" i="2"/>
  <c r="D54" i="2"/>
  <c r="D49" i="2"/>
  <c r="E44" i="18"/>
  <c r="F44" i="18" s="1"/>
  <c r="F33" i="18"/>
  <c r="F7" i="18"/>
  <c r="K40" i="13"/>
  <c r="M40" i="13"/>
  <c r="V27" i="13"/>
  <c r="M43" i="13"/>
  <c r="M51" i="13" s="1"/>
  <c r="U12" i="13"/>
  <c r="L36" i="13" s="1"/>
  <c r="U19" i="13"/>
  <c r="L43" i="13" s="1"/>
  <c r="T19" i="13"/>
  <c r="K43" i="13" s="1"/>
  <c r="U21" i="13"/>
  <c r="L45" i="13" s="1"/>
  <c r="U22" i="13"/>
  <c r="L46" i="13" s="1"/>
  <c r="T16" i="13"/>
  <c r="H16" i="13"/>
  <c r="T22" i="13"/>
  <c r="K46" i="13" s="1"/>
  <c r="I40" i="13"/>
  <c r="U9" i="13"/>
  <c r="I16" i="13"/>
  <c r="V16" i="13"/>
  <c r="F8" i="7" l="1"/>
  <c r="E86" i="7"/>
  <c r="C40" i="12"/>
  <c r="T27" i="13"/>
  <c r="L51" i="13"/>
  <c r="L83" i="10"/>
  <c r="L86" i="10" s="1"/>
  <c r="U16" i="13"/>
  <c r="L33" i="13"/>
  <c r="L40" i="13" s="1"/>
  <c r="K51" i="13"/>
  <c r="U27" i="13"/>
  <c r="E101" i="7" l="1"/>
  <c r="F101" i="7" s="1"/>
  <c r="F86" i="7"/>
</calcChain>
</file>

<file path=xl/sharedStrings.xml><?xml version="1.0" encoding="utf-8"?>
<sst xmlns="http://schemas.openxmlformats.org/spreadsheetml/2006/main" count="1393" uniqueCount="857">
  <si>
    <t>6.sz. melléklet</t>
  </si>
  <si>
    <t>Dunakeszi Város Önkormányzata</t>
  </si>
  <si>
    <t>(adatok  forintban)</t>
  </si>
  <si>
    <t>Önkormányzatok működési támogatásai</t>
  </si>
  <si>
    <t>Közhatalmi bevételek</t>
  </si>
  <si>
    <t>Működési bevételek</t>
  </si>
  <si>
    <t>Felhalmozási bevételek</t>
  </si>
  <si>
    <t xml:space="preserve">Egyéb működési célú támogatások ÁH belül </t>
  </si>
  <si>
    <t>Vagyoni tipusú adók</t>
  </si>
  <si>
    <t>Egyéb közhatalmi bevételek</t>
  </si>
  <si>
    <t>Kiszámlázott ÁFA</t>
  </si>
  <si>
    <t>Finanszírozási bevételek</t>
  </si>
  <si>
    <t>Felhalmozási célú átvett pénzeszközök</t>
  </si>
  <si>
    <t>COFOG szám</t>
  </si>
  <si>
    <t>F e l a d a t o k</t>
  </si>
  <si>
    <t>Bevételek</t>
  </si>
  <si>
    <t xml:space="preserve"> </t>
  </si>
  <si>
    <t>A</t>
  </si>
  <si>
    <t xml:space="preserve">Kötelező feladatok </t>
  </si>
  <si>
    <t>013350</t>
  </si>
  <si>
    <t>Az önkormányzati vagyonnal való gazdálk. kapcs. feladatok</t>
  </si>
  <si>
    <t>018010</t>
  </si>
  <si>
    <t>Önk. elszámolásai központi költségvetéssel</t>
  </si>
  <si>
    <t>018030</t>
  </si>
  <si>
    <t>045120</t>
  </si>
  <si>
    <t>045140</t>
  </si>
  <si>
    <t>045170</t>
  </si>
  <si>
    <t>Háziorvosi alapellátás</t>
  </si>
  <si>
    <t>081030</t>
  </si>
  <si>
    <t>900020</t>
  </si>
  <si>
    <t>Önkormányzatok funkcióra nem sor.bevételei ÁH kívülről</t>
  </si>
  <si>
    <t>900060</t>
  </si>
  <si>
    <t>Forgatási és befektetési célú finanszírozási műveletek</t>
  </si>
  <si>
    <t>I.</t>
  </si>
  <si>
    <t xml:space="preserve"> Önkormányzat feladatai összesen:</t>
  </si>
  <si>
    <t>III.</t>
  </si>
  <si>
    <t>IV.</t>
  </si>
  <si>
    <t>V.</t>
  </si>
  <si>
    <t>Önkormányzat mindösszesen:</t>
  </si>
  <si>
    <t>Ssz.</t>
  </si>
  <si>
    <t>1.</t>
  </si>
  <si>
    <t>B1</t>
  </si>
  <si>
    <t>2.</t>
  </si>
  <si>
    <t>B111</t>
  </si>
  <si>
    <t>3.</t>
  </si>
  <si>
    <t>B112</t>
  </si>
  <si>
    <t xml:space="preserve">Települési önk. egyes köznevelési feladatainak támogatása </t>
  </si>
  <si>
    <t>4.</t>
  </si>
  <si>
    <t>5.</t>
  </si>
  <si>
    <t>B114</t>
  </si>
  <si>
    <t>6.</t>
  </si>
  <si>
    <t>B16</t>
  </si>
  <si>
    <t>Egyéb működési célú támogatások  ÁH belül</t>
  </si>
  <si>
    <t>B2</t>
  </si>
  <si>
    <t>Felhalmozási célú önkormányzati támogatások ÁH belül</t>
  </si>
  <si>
    <t>B21</t>
  </si>
  <si>
    <t>B25</t>
  </si>
  <si>
    <t>Egyéb felhalmozási célú önkormányzati támogatások ÁH belül</t>
  </si>
  <si>
    <t>B3</t>
  </si>
  <si>
    <t>B34</t>
  </si>
  <si>
    <t>Építményadó</t>
  </si>
  <si>
    <t xml:space="preserve">Telekadó </t>
  </si>
  <si>
    <t>B36</t>
  </si>
  <si>
    <t>B4</t>
  </si>
  <si>
    <t>B402</t>
  </si>
  <si>
    <t>Szolgáltatások ellenértéke</t>
  </si>
  <si>
    <t>Lakáscélú helyiségek bérleti díja +üzemeltetés</t>
  </si>
  <si>
    <t xml:space="preserve">Egyéb önkormányzati vagyon bérbeadása </t>
  </si>
  <si>
    <t>B403</t>
  </si>
  <si>
    <t>Közvetített szolgáltatások ellenértéke</t>
  </si>
  <si>
    <t>B406</t>
  </si>
  <si>
    <t>B408</t>
  </si>
  <si>
    <t>Kamatbevételek</t>
  </si>
  <si>
    <t>B5</t>
  </si>
  <si>
    <t>Ingatlanok értékesítése</t>
  </si>
  <si>
    <t>B6</t>
  </si>
  <si>
    <t>Működési célú átvett pénzeszközök ÁH kívülről</t>
  </si>
  <si>
    <t xml:space="preserve">Egyéb működési célú átvett pénzeszközök </t>
  </si>
  <si>
    <t>B7</t>
  </si>
  <si>
    <t>B75</t>
  </si>
  <si>
    <t>Egyéb felhalmozási célú átvett pénzeszköz</t>
  </si>
  <si>
    <t>B8</t>
  </si>
  <si>
    <t>B813</t>
  </si>
  <si>
    <t>Költségvetési maradvány igénybevétele</t>
  </si>
  <si>
    <t xml:space="preserve">B E V É T E L E K   Ö S S Z E S E N </t>
  </si>
  <si>
    <t>( adatok forintban)</t>
  </si>
  <si>
    <t>3.sz. melléklet</t>
  </si>
  <si>
    <t>Önkormányzati fejlesztési feladatok</t>
  </si>
  <si>
    <t>Helyi közutak, közterek és parkok</t>
  </si>
  <si>
    <t>Településrendezés, településfejlesztés</t>
  </si>
  <si>
    <t>Egészségügyi intézmények fejlesztése</t>
  </si>
  <si>
    <t>Költségvetési intézmények fejlesztései</t>
  </si>
  <si>
    <t xml:space="preserve">Önként vállalt feladatok </t>
  </si>
  <si>
    <t>II.</t>
  </si>
  <si>
    <t>Önkormányzati felújítási feladatok</t>
  </si>
  <si>
    <t>Játszótér felújítások</t>
  </si>
  <si>
    <t xml:space="preserve">Önk-i vagyonnal való gazdálkodás </t>
  </si>
  <si>
    <t>Intézmény felújítások</t>
  </si>
  <si>
    <t>11.sz. melléklet</t>
  </si>
  <si>
    <t>7.sz. melléklet</t>
  </si>
  <si>
    <t>(adatok Ft-ban)</t>
  </si>
  <si>
    <t>Kötelező feladatok</t>
  </si>
  <si>
    <t>Kiadások</t>
  </si>
  <si>
    <t>Beruházások</t>
  </si>
  <si>
    <t>Felújítások</t>
  </si>
  <si>
    <t>Polgármesteri Hivatal</t>
  </si>
  <si>
    <t>Városi Sportigazgatóság</t>
  </si>
  <si>
    <t>MINDÖSSZESEN:</t>
  </si>
  <si>
    <t>8.sz. melléklet</t>
  </si>
  <si>
    <t>Bevételek összesen</t>
  </si>
  <si>
    <t>Önkormányzati támogatás</t>
  </si>
  <si>
    <t xml:space="preserve">Felhalmozási célú átvett pénzeszközök </t>
  </si>
  <si>
    <t>Támogatási jogcím</t>
  </si>
  <si>
    <t xml:space="preserve">Települési önkormányzatok működésének támogatása </t>
  </si>
  <si>
    <t xml:space="preserve">Települési önkormányzatok egyes köznevelési  feladatainak támogatása </t>
  </si>
  <si>
    <t xml:space="preserve">Óvodaműködtetési támogatás </t>
  </si>
  <si>
    <t>Kiegészítő támogatás az  óvodapedagógusok minősítésből adódó többletkiadásokhoz</t>
  </si>
  <si>
    <t>Egyes szociális és gyermekjóléti feladatok támogatása</t>
  </si>
  <si>
    <t xml:space="preserve">Család- és gyermekjóléti szolgálat </t>
  </si>
  <si>
    <t>Család- és gyermekjóléti központ</t>
  </si>
  <si>
    <t>Gyermekétkeztetés támogatása</t>
  </si>
  <si>
    <t>A finanszírozás szempontjából elismert szakmai dolgozók bértámogatása</t>
  </si>
  <si>
    <t>Gyermekétkeztetés üzemeltetési támogatása</t>
  </si>
  <si>
    <t>Bölcsőde támogatása</t>
  </si>
  <si>
    <t xml:space="preserve">Települési önkormányzatok kulturális feladatainak támogatása </t>
  </si>
  <si>
    <t>Nyilvános könyvtári és a közművelődési feladatok támogatása</t>
  </si>
  <si>
    <t>Megnevezés</t>
  </si>
  <si>
    <t>1. Igazgatási feladatokokra átadott pénzeszközök :</t>
  </si>
  <si>
    <t>Működési pénzeszköz átadás Társulás részére tagi hozzájárulás</t>
  </si>
  <si>
    <t>Nemzetközi kapcsolatok</t>
  </si>
  <si>
    <t>3. Közrendvédelmi, közbiztonsági feladatok támogatása:</t>
  </si>
  <si>
    <t xml:space="preserve">Dunakeszi Rendőrkapitányság </t>
  </si>
  <si>
    <t>Dunakeszi Városi Polgárőr tevékenység támogatása</t>
  </si>
  <si>
    <t>4. Közoktatási, közművelődési támogatások</t>
  </si>
  <si>
    <t xml:space="preserve">VOKE József Attila Művelődési Központ </t>
  </si>
  <si>
    <t>Dunakeszi Fúvószenekari Egyesület</t>
  </si>
  <si>
    <t>Dunakeszi Szimfonikus Zenekar Egyesület</t>
  </si>
  <si>
    <t>Dunakeszi Városvédő és Városszépítő Egyesület</t>
  </si>
  <si>
    <t>Tóth Mariska Hagyományőrző Alapítvány</t>
  </si>
  <si>
    <t>Dunakeszi Diófa Nagycsaládosok Egyesülete</t>
  </si>
  <si>
    <t xml:space="preserve">Vasutasok Dunakeszi Nyugdíjas Alapszervezete </t>
  </si>
  <si>
    <t>Eudoxia Irodalom-Tudomány-, Művészetpártoló Családsegítő alapítvány</t>
  </si>
  <si>
    <t>Rákóczi Szövetség Dunakeszi Szervezete</t>
  </si>
  <si>
    <t>Radnóti Gimnázium Diákjaiért Alapítvány</t>
  </si>
  <si>
    <t>Dunakeszi Szent István Általános Iskoláért Alapítvány</t>
  </si>
  <si>
    <t>Dunakeszi Széchenyi István Általános Iskolai Alapítvány</t>
  </si>
  <si>
    <t>A korszerű oktatás feltételrendszerének biztosításával a jövő emberéért Alapítvány</t>
  </si>
  <si>
    <t>Kőrösi Csoma Sándor Általános Iskola Alapítvány</t>
  </si>
  <si>
    <t>Zöld Iskola Alapítvány</t>
  </si>
  <si>
    <t>Önkormányzati intézmények</t>
  </si>
  <si>
    <t>Dunakeszi-Gyártelep Egyházközség</t>
  </si>
  <si>
    <t>Dunakeszi Szent Mihály Egyházközség</t>
  </si>
  <si>
    <t>Dunakeszi Református Egyházközség</t>
  </si>
  <si>
    <t>Dunakeszi Evangélikus Egyházközség</t>
  </si>
  <si>
    <t>6. Sportcélú támogatások, pénzeszköz átadások</t>
  </si>
  <si>
    <t xml:space="preserve">Diáksport támogatások </t>
  </si>
  <si>
    <t>Városi Sportegyesület Dunakeszi</t>
  </si>
  <si>
    <t>Életfa KSE</t>
  </si>
  <si>
    <t>Dunakeszi Diák  és Szabadidő Kajak Klub</t>
  </si>
  <si>
    <t>SVSE Kempo Klub</t>
  </si>
  <si>
    <t>Dunakeszi Pom-pon Csoport</t>
  </si>
  <si>
    <t>Dunakeszi Kiscicák Kosárlabda</t>
  </si>
  <si>
    <t>Taekwando Fanatics</t>
  </si>
  <si>
    <t>Sárkányhajó Klub</t>
  </si>
  <si>
    <t>Horgász Egyesület</t>
  </si>
  <si>
    <t>Városi versenyek kupa, terembérlet kiadás támogatása</t>
  </si>
  <si>
    <t xml:space="preserve">Jubileumi, egyesületi és egyéni sportolók felkészülési támogatása </t>
  </si>
  <si>
    <t>Futakeszi</t>
  </si>
  <si>
    <t>7. Szociális és egészségügyi feladatok támogatása, pénzeszköz átadásai :</t>
  </si>
  <si>
    <t xml:space="preserve">Működési pénzeszköz átadás Társulás részére állategészségügyi feladatokra </t>
  </si>
  <si>
    <t xml:space="preserve">Működési pénzeszköz átadás Társulás részére orvosi ügyeleti feladatokra </t>
  </si>
  <si>
    <t>Myrai Vallási Közhasznú Egyesület hajléktalan ellátás</t>
  </si>
  <si>
    <t>Egymásért-közösen Mozgáskorlátozottak Egyesülete</t>
  </si>
  <si>
    <t>SZÉRA Családok átmeneti otthona</t>
  </si>
  <si>
    <t>Magyar Vöröskereszt Dunakeszi Szervezete</t>
  </si>
  <si>
    <t>Felhalmozási célú támogatások</t>
  </si>
  <si>
    <t xml:space="preserve">Görögkatolikus Egyházközség </t>
  </si>
  <si>
    <t>Pályázati önrész, pályázatokkal kapcsolatos feladatok</t>
  </si>
  <si>
    <t>DÓHSZK</t>
  </si>
  <si>
    <t>5.sz.melléklet</t>
  </si>
  <si>
    <t>Felhalmozási kiadások</t>
  </si>
  <si>
    <t>COFOG</t>
  </si>
  <si>
    <t>Felhalmozási tartalék</t>
  </si>
  <si>
    <t>Finanszírozási kiadások</t>
  </si>
  <si>
    <t>Önkormányzatok és önk.hivatalok jogalkotó és ált. igazg.tevékeny.</t>
  </si>
  <si>
    <t>Köztemető fenntartás és működtetés</t>
  </si>
  <si>
    <t>Az önkormányzati vagyonnal való gazdálk.kapcs. feladatok</t>
  </si>
  <si>
    <t xml:space="preserve">Kiemelt állami és önkormányzati rendezvények                </t>
  </si>
  <si>
    <t>Városi és elővárosi közúti személyszállítás</t>
  </si>
  <si>
    <t>Közutak, hidak, alagutak üzemeltetése, fenntartása</t>
  </si>
  <si>
    <t>Parkoló, garázs üzemeltetése, fenntartása</t>
  </si>
  <si>
    <t>Szennyvíz gyűjtése, tisztítása, elhelyezése</t>
  </si>
  <si>
    <t xml:space="preserve">Településfejlesztés igazgatása                              </t>
  </si>
  <si>
    <t>Közvilágítás</t>
  </si>
  <si>
    <t>Zöldterület kezelés</t>
  </si>
  <si>
    <t>Város, községgazdálkodási egyéb szolgáltatások</t>
  </si>
  <si>
    <t>Háziorvosi ügyelet</t>
  </si>
  <si>
    <t>Járóbetegek gyógyító szakellátása</t>
  </si>
  <si>
    <t xml:space="preserve">Fogorvosi alapellátás                                       </t>
  </si>
  <si>
    <t>Iskolai, diáksport-tevékenység és támogatása</t>
  </si>
  <si>
    <t xml:space="preserve">Óvodai nevelés, ellátás működtetési feladatai               </t>
  </si>
  <si>
    <t>Gyermekek átmeneti ellátása</t>
  </si>
  <si>
    <t>Gyermekek bölcsődei ellátása</t>
  </si>
  <si>
    <t>Család és gyermekjóléti központ</t>
  </si>
  <si>
    <t>Hajléktalanok átmeneti ellátása</t>
  </si>
  <si>
    <t>Egyéb szociális pénzbeli és természetbeni ellátások, támogatások</t>
  </si>
  <si>
    <t>Kötelező feladatok összesen:</t>
  </si>
  <si>
    <t>Közterület rendjének fenntartása</t>
  </si>
  <si>
    <t>Sportlétesítmények, edzőtáborok működtetése és fejlesztése</t>
  </si>
  <si>
    <t>Versenysport és utánpótlás-nevelési tevékenység támogatása</t>
  </si>
  <si>
    <t>Szabadidősport- (rekreációs sport-) tevékenység és támogatása</t>
  </si>
  <si>
    <t>Könyvtári szolgáltatások</t>
  </si>
  <si>
    <t>Közművelődés- hagyományos közösségi kulturális értékek gond.</t>
  </si>
  <si>
    <t>Civil szervezetek  működési támogatása</t>
  </si>
  <si>
    <t>Civil szervezetek programtámogatása</t>
  </si>
  <si>
    <t xml:space="preserve">Egyházak, közösségi és hitéleti tevékenység támogatása </t>
  </si>
  <si>
    <t>Nemzetközi kulturális együttműködés</t>
  </si>
  <si>
    <t>Önként vállalt feladatok összesen:</t>
  </si>
  <si>
    <t>Működési kiadások</t>
  </si>
  <si>
    <t>K1</t>
  </si>
  <si>
    <t>K2</t>
  </si>
  <si>
    <t>K3</t>
  </si>
  <si>
    <t>K4</t>
  </si>
  <si>
    <t>K5</t>
  </si>
  <si>
    <t xml:space="preserve">Egyéb működési célú kiadások </t>
  </si>
  <si>
    <t>K506</t>
  </si>
  <si>
    <t>K512</t>
  </si>
  <si>
    <t xml:space="preserve">Egyéb működési célú támogatások ÁH kívül </t>
  </si>
  <si>
    <t>K513</t>
  </si>
  <si>
    <t>K6</t>
  </si>
  <si>
    <t>K61</t>
  </si>
  <si>
    <t>Immateriális javak beszerzése</t>
  </si>
  <si>
    <t>K62</t>
  </si>
  <si>
    <t>Ingatlanok beszerzése, létesítése</t>
  </si>
  <si>
    <t xml:space="preserve">K63 </t>
  </si>
  <si>
    <t>Informatikai eszközök beszerzése</t>
  </si>
  <si>
    <t>K64</t>
  </si>
  <si>
    <t>Egyéb tárgyi eszközök beszerzése</t>
  </si>
  <si>
    <t>K67</t>
  </si>
  <si>
    <t>Beruházási célú előzetesen felszámított ÁFA</t>
  </si>
  <si>
    <t>K7</t>
  </si>
  <si>
    <t>K71</t>
  </si>
  <si>
    <t>Ingatlanok felújítása</t>
  </si>
  <si>
    <t>K74</t>
  </si>
  <si>
    <t>Felújítási célú előzetesen felszámított ÁFA</t>
  </si>
  <si>
    <t>K8</t>
  </si>
  <si>
    <t>Egyéb felhalmozási célú kiadások</t>
  </si>
  <si>
    <t>K84</t>
  </si>
  <si>
    <t>K89</t>
  </si>
  <si>
    <t>K9</t>
  </si>
  <si>
    <t xml:space="preserve">Finanszírozási kiadások </t>
  </si>
  <si>
    <t xml:space="preserve">K I A D Á S O K   Ö S S Z E S E N </t>
  </si>
  <si>
    <t>Személyi juttatások</t>
  </si>
  <si>
    <t>Munkaadókat terh. járulékok, szociális hozzájárulási adó</t>
  </si>
  <si>
    <t>Dologi kiadások</t>
  </si>
  <si>
    <t>Ellátottak pénzbeli juttatásai</t>
  </si>
  <si>
    <t>Egyéb működési célú kiadások</t>
  </si>
  <si>
    <t>Általános tartalék</t>
  </si>
  <si>
    <t xml:space="preserve">Működési  céltartalék </t>
  </si>
  <si>
    <t>Beruházási kiadások</t>
  </si>
  <si>
    <t>Felújítási kiadások</t>
  </si>
  <si>
    <t>Felhalmozási céltartalék</t>
  </si>
  <si>
    <t>Előző évi szabad pénzmaradvány igénybe vétele működésre</t>
  </si>
  <si>
    <t>Előző évi szabad pénzmaradvány igénybe vétele felhalmozásra</t>
  </si>
  <si>
    <t>Január</t>
  </si>
  <si>
    <t>Február</t>
  </si>
  <si>
    <t>Március</t>
  </si>
  <si>
    <t>Április</t>
  </si>
  <si>
    <t>Május</t>
  </si>
  <si>
    <t>Június</t>
  </si>
  <si>
    <t>Bevétel jogcíme</t>
  </si>
  <si>
    <t>Egyéb működési célú támogatások ÁH belülről</t>
  </si>
  <si>
    <t>1.sz. melléklet</t>
  </si>
  <si>
    <t>(adatok forintban)</t>
  </si>
  <si>
    <t>Bölcsődei üzemeltetési támogatás</t>
  </si>
  <si>
    <t>Fővárosi Katasztrófavédelmi Igazgatóság Észak-pesti Katasztrófavédelmi Kirendeltség</t>
  </si>
  <si>
    <t>Keresztény Értelmiségiek Szövetsége</t>
  </si>
  <si>
    <t>Dunakeszi Városi Vegyeskar</t>
  </si>
  <si>
    <t>Térfigyelő kamerák telepítése</t>
  </si>
  <si>
    <t>Közvilágítás fejlesztése</t>
  </si>
  <si>
    <t>Parkfelújítások</t>
  </si>
  <si>
    <t>Parkoló felújítások</t>
  </si>
  <si>
    <t xml:space="preserve">Dunakeszi sportingatlan fejlesztések Tao önrész </t>
  </si>
  <si>
    <t xml:space="preserve">Üdülői szálláshely-szolgáltatás és étkeztetés               </t>
  </si>
  <si>
    <t>B</t>
  </si>
  <si>
    <t>Ingatlanért életjáradék program</t>
  </si>
  <si>
    <t xml:space="preserve">Járdafelújítások </t>
  </si>
  <si>
    <t>Helyi önkormányzatok működési támogatása</t>
  </si>
  <si>
    <t>Települési önkormányzatok kulturális feladatainak támogatása</t>
  </si>
  <si>
    <t xml:space="preserve">Felhalmozási célú önkormányzati támogatások </t>
  </si>
  <si>
    <t>B405</t>
  </si>
  <si>
    <t>Ellátási díjak</t>
  </si>
  <si>
    <t>B407</t>
  </si>
  <si>
    <t>ÁFA visszatérítése</t>
  </si>
  <si>
    <t>B812</t>
  </si>
  <si>
    <t>B115</t>
  </si>
  <si>
    <t>Működési célú költségvetési támogatások és kiegészítő támogatások</t>
  </si>
  <si>
    <t>B116</t>
  </si>
  <si>
    <t>Elszámolásból származó bevételek</t>
  </si>
  <si>
    <t>B401</t>
  </si>
  <si>
    <t>Készletértékesítés ellenértéke</t>
  </si>
  <si>
    <t>B411</t>
  </si>
  <si>
    <t>Egyéb működési bevételek</t>
  </si>
  <si>
    <t xml:space="preserve">Egyéb közhatalmi bevételek </t>
  </si>
  <si>
    <t>072210</t>
  </si>
  <si>
    <t>Közvetített szolgáltatások</t>
  </si>
  <si>
    <t>041140</t>
  </si>
  <si>
    <t>Területfejlesztés igazgatása</t>
  </si>
  <si>
    <t xml:space="preserve">Ellátási díjak </t>
  </si>
  <si>
    <t>Szakorvosi Rendelőintézet fejlesztése -Egészséges Budapest Program I-II. ütem</t>
  </si>
  <si>
    <t xml:space="preserve">Otthon Segítünk Alapítvány </t>
  </si>
  <si>
    <t>Peter Cerny Alapítvány a Beteg Koraszülöttek Gyógyításáért</t>
  </si>
  <si>
    <t>Dorombollak Macskamentő Alapítvány</t>
  </si>
  <si>
    <t>Dunakeszi Teátrum (Duna Színház Nonprofit Kulturális Kft.)</t>
  </si>
  <si>
    <t>Finanszírozási célú pénzügyi műveletek bevételei (állampapír beváltás)</t>
  </si>
  <si>
    <t>Gimnázium és szakképző iskola tanulóinak közismereti és szakmai elméleti oktatásával összefüggő működtetési feladatok</t>
  </si>
  <si>
    <t>Szabadidős park, fürdő és strandszolgáltatás</t>
  </si>
  <si>
    <t>Helyi védett épületek felújítási támogatása (rendelet szerint)</t>
  </si>
  <si>
    <t>047120</t>
  </si>
  <si>
    <t>Piac üzemeltetése</t>
  </si>
  <si>
    <t>011130</t>
  </si>
  <si>
    <t>013320</t>
  </si>
  <si>
    <t>016080</t>
  </si>
  <si>
    <t>031030</t>
  </si>
  <si>
    <t>041233</t>
  </si>
  <si>
    <t>Hosszabb időtartamú közfoglalkoztatás</t>
  </si>
  <si>
    <t>Út, autópálya építése</t>
  </si>
  <si>
    <t>045160</t>
  </si>
  <si>
    <t>047410</t>
  </si>
  <si>
    <t>Ár- és belvízvédelemmel  összefüggő tevékenységek</t>
  </si>
  <si>
    <t>051040</t>
  </si>
  <si>
    <t>Nem veszélyes hulladék kezelése, ártalmatlanítása</t>
  </si>
  <si>
    <t>052020</t>
  </si>
  <si>
    <t>062010</t>
  </si>
  <si>
    <t>064010</t>
  </si>
  <si>
    <t>066010</t>
  </si>
  <si>
    <t>066020</t>
  </si>
  <si>
    <t>072111</t>
  </si>
  <si>
    <t>072112</t>
  </si>
  <si>
    <t>072311</t>
  </si>
  <si>
    <t>082092</t>
  </si>
  <si>
    <t>091140</t>
  </si>
  <si>
    <t>081041</t>
  </si>
  <si>
    <t>081043</t>
  </si>
  <si>
    <t>081045</t>
  </si>
  <si>
    <t>081071</t>
  </si>
  <si>
    <t>Üdülői szálláshely- szolgáltatás és étkeztetés</t>
  </si>
  <si>
    <t>082044</t>
  </si>
  <si>
    <t>084031</t>
  </si>
  <si>
    <t>084032</t>
  </si>
  <si>
    <t>084040</t>
  </si>
  <si>
    <t>086030</t>
  </si>
  <si>
    <t>Óvodai nevelés, ellátás működtetési feladatai</t>
  </si>
  <si>
    <t>091220</t>
  </si>
  <si>
    <t>Köznevelési intézményben tanulók 1-4.évf. oktatási működtetési feladatok</t>
  </si>
  <si>
    <t>091250</t>
  </si>
  <si>
    <t>Alapfokú művészetoktatással összefüggő működtetési feladatok</t>
  </si>
  <si>
    <t>092120</t>
  </si>
  <si>
    <t>Köznevelési intézményben tanulók 5-8.évf. oktatási működtetési feladatok</t>
  </si>
  <si>
    <t>092260</t>
  </si>
  <si>
    <t>081061</t>
  </si>
  <si>
    <t>098022</t>
  </si>
  <si>
    <t>Pedagógiai szakszolgáltató tevékenység működtetési feladatai</t>
  </si>
  <si>
    <t>Támogatási célú finanszírozási műveletek</t>
  </si>
  <si>
    <t>Parkoló, üzemeltetése, fenntartása</t>
  </si>
  <si>
    <t>101141</t>
  </si>
  <si>
    <t>Pszichiátriai betegek nappali ellátása</t>
  </si>
  <si>
    <t>K</t>
  </si>
  <si>
    <t>Ö</t>
  </si>
  <si>
    <t>Működési tartalék</t>
  </si>
  <si>
    <t>Kiadási előirányzat-csoport megnevezése</t>
  </si>
  <si>
    <t>Bevételi előirányzat-csoport megnevezése</t>
  </si>
  <si>
    <t>Működési költségvetési kiadások  összesen</t>
  </si>
  <si>
    <t>Működési költségvetési bevételek összesen</t>
  </si>
  <si>
    <t>Felhalmozási költségvetési kiadások összesen</t>
  </si>
  <si>
    <t>Felhalmozási költségvetési bevételek összesen</t>
  </si>
  <si>
    <t>Költségvetési kiadások összesen (I.+II.)</t>
  </si>
  <si>
    <t>Költségvetési bevételek összesen ( I.+II.)</t>
  </si>
  <si>
    <t>Kiadások összesen (III.+ IV.+V.)</t>
  </si>
  <si>
    <t>Bevételek összesen (III.+IV.+V.+VI.)</t>
  </si>
  <si>
    <t>Kiadás jogcíme</t>
  </si>
  <si>
    <t>Rovatrend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</si>
  <si>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</si>
  <si>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</si>
  <si>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</si>
  <si>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</si>
  <si>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</si>
  <si>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</si>
  <si>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</si>
  <si>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</si>
  <si>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</si>
  <si>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2.sz. melléklet</t>
  </si>
  <si>
    <t>Munkaadókat terhelő járulékok, szociális hozzájárulási adó</t>
  </si>
  <si>
    <t>Működési tartalékok</t>
  </si>
  <si>
    <t>Iparűzési adó</t>
  </si>
  <si>
    <t xml:space="preserve"> 5.1</t>
  </si>
  <si>
    <t xml:space="preserve"> 5.2</t>
  </si>
  <si>
    <t xml:space="preserve"> 5.3</t>
  </si>
  <si>
    <t xml:space="preserve"> 6.1</t>
  </si>
  <si>
    <t xml:space="preserve"> 6.2</t>
  </si>
  <si>
    <t xml:space="preserve"> 6.3</t>
  </si>
  <si>
    <t xml:space="preserve"> 6.4</t>
  </si>
  <si>
    <t xml:space="preserve"> 6.5</t>
  </si>
  <si>
    <t xml:space="preserve"> 7.1</t>
  </si>
  <si>
    <t xml:space="preserve"> 7.2</t>
  </si>
  <si>
    <t xml:space="preserve"> 8.1</t>
  </si>
  <si>
    <t xml:space="preserve"> 8.2</t>
  </si>
  <si>
    <t>KÖLTSÉGVETÉSI KIADÁSOK ÖSSZESEN</t>
  </si>
  <si>
    <t>KÖLTSÉGVETÉSI BEVÉTELEK ÖSSZESEN</t>
  </si>
  <si>
    <t xml:space="preserve"> 1.1</t>
  </si>
  <si>
    <t xml:space="preserve"> 1.2</t>
  </si>
  <si>
    <t xml:space="preserve"> 1.3</t>
  </si>
  <si>
    <t xml:space="preserve"> 1.4</t>
  </si>
  <si>
    <t xml:space="preserve"> 1.5</t>
  </si>
  <si>
    <t xml:space="preserve"> 1.6</t>
  </si>
  <si>
    <t xml:space="preserve"> 1.7</t>
  </si>
  <si>
    <t xml:space="preserve"> 3.1</t>
  </si>
  <si>
    <t>3.2</t>
  </si>
  <si>
    <t xml:space="preserve"> 4.1</t>
  </si>
  <si>
    <t xml:space="preserve"> 4.2</t>
  </si>
  <si>
    <t xml:space="preserve"> 4.3</t>
  </si>
  <si>
    <t xml:space="preserve"> 4.4</t>
  </si>
  <si>
    <t xml:space="preserve"> 4.5</t>
  </si>
  <si>
    <t xml:space="preserve"> 4.6</t>
  </si>
  <si>
    <t xml:space="preserve"> 4.7</t>
  </si>
  <si>
    <t xml:space="preserve"> 4.8</t>
  </si>
  <si>
    <t xml:space="preserve"> 4.9</t>
  </si>
  <si>
    <t xml:space="preserve"> 4.10</t>
  </si>
  <si>
    <t xml:space="preserve">Önkormányzati hivatal működésének támogatása </t>
  </si>
  <si>
    <t>4.sz. melléklet</t>
  </si>
  <si>
    <t>Személyi juttatás</t>
  </si>
  <si>
    <t>Munkaadókat terhelő adók, járulékok</t>
  </si>
  <si>
    <t xml:space="preserve">Az Önkormányzat irányítása alá tartozó költségvetési szervek kötelező feladatai </t>
  </si>
  <si>
    <t xml:space="preserve">Az Önkormányzat irányítása alá tartozó költségvetési szervek önként vállalt  feladatai </t>
  </si>
  <si>
    <t>Önként vállalt feladatok</t>
  </si>
  <si>
    <t>Kötelező feladatok összesen</t>
  </si>
  <si>
    <t>Önként vállalt feladatok összesen</t>
  </si>
  <si>
    <t>ÁFA visszatérítés</t>
  </si>
  <si>
    <t>Kamat</t>
  </si>
  <si>
    <t>Költségvetési szerv megnevezése</t>
  </si>
  <si>
    <t>Kiadások összesen</t>
  </si>
  <si>
    <t>Munkaadókat terhelő járulékok, adók</t>
  </si>
  <si>
    <t>9.sz. melléklet</t>
  </si>
  <si>
    <t>MŰKÖDÉSI TÁMOGATÁSOK ÖSSZESEN</t>
  </si>
  <si>
    <t>FELHALMOZÁSI TÁMOGATÁSOK ÖSSZESEN</t>
  </si>
  <si>
    <t>Működési támogatások</t>
  </si>
  <si>
    <t>PÉNZESZKÖZÁTADÁSOK, TÁMOGATÁSOK ÖSSZESEN</t>
  </si>
  <si>
    <t>2.sz. melléklet összesen</t>
  </si>
  <si>
    <t>KÖZPONTI KÖLTSÉGVETÉSBŐL SZÁRMAZÓ TÁMOGATÁSOK ÖSSZESEN</t>
  </si>
  <si>
    <t>10.sz. melléklet</t>
  </si>
  <si>
    <t>Sorszám</t>
  </si>
  <si>
    <t>MŰKÖDÉSI TARTALÉK</t>
  </si>
  <si>
    <t>FELHALMOZÁSI TARTALÉK</t>
  </si>
  <si>
    <t>( Adatok forintban )</t>
  </si>
  <si>
    <t xml:space="preserve">  (adatok forintban)</t>
  </si>
  <si>
    <t xml:space="preserve">Bevételek összesen: </t>
  </si>
  <si>
    <t>Saját bevételek</t>
  </si>
  <si>
    <t>Átvett pénzeszközök</t>
  </si>
  <si>
    <t xml:space="preserve">Maradvány </t>
  </si>
  <si>
    <t>Állampapír beváltása</t>
  </si>
  <si>
    <t xml:space="preserve">Tartalék  </t>
  </si>
  <si>
    <t>Kiadások összesen:</t>
  </si>
  <si>
    <t xml:space="preserve">Dunakeszi Művészetéért  Alapítvány </t>
  </si>
  <si>
    <t xml:space="preserve"> -DÓHSZK Óvodák</t>
  </si>
  <si>
    <t xml:space="preserve"> -DÓHSZK Kölcsey Ferenc Városi Könyvtár</t>
  </si>
  <si>
    <t xml:space="preserve"> -DÓHSZK Család és Gyermekjóléti Központ</t>
  </si>
  <si>
    <t xml:space="preserve"> -DÓHSZK Bölcsődék</t>
  </si>
  <si>
    <t>032020</t>
  </si>
  <si>
    <t>Tűz és katasztrófavédelmi tevékenységek</t>
  </si>
  <si>
    <t>Alagi Diák Sakk Klub</t>
  </si>
  <si>
    <t>Gyémánt Lótusz SE</t>
  </si>
  <si>
    <t>Bujutsu Kai</t>
  </si>
  <si>
    <t>Capuera</t>
  </si>
  <si>
    <t>ZöldEb Kutyás Érdekvédelmi Egyesület</t>
  </si>
  <si>
    <t>Óvodai és iskolai szociális segítéshez kapcsolódó támogatás</t>
  </si>
  <si>
    <t>1.1.1.1</t>
  </si>
  <si>
    <t>1.1.1.2</t>
  </si>
  <si>
    <t>Településüzemeltetés - zöldterület gazdálkodás támogatása</t>
  </si>
  <si>
    <t>1.1.1.3</t>
  </si>
  <si>
    <t>Településüzemeltetés - közvilágítás  támogatása</t>
  </si>
  <si>
    <t>1.1.1.4</t>
  </si>
  <si>
    <t>1.1.1.5</t>
  </si>
  <si>
    <t>1.1.1.6</t>
  </si>
  <si>
    <t>1.1.1.7</t>
  </si>
  <si>
    <t>Településüzemeltetés - köztemető támogatása</t>
  </si>
  <si>
    <t>Településüzemeltetés - közutak támogatása</t>
  </si>
  <si>
    <t>Egyéb önkormányzati feladatok támogatása</t>
  </si>
  <si>
    <t>Lakott külterülettel kapcsolatos feladatok támogatása</t>
  </si>
  <si>
    <t xml:space="preserve"> 1.2.1</t>
  </si>
  <si>
    <t xml:space="preserve"> 1.2.2</t>
  </si>
  <si>
    <t>Óvodapedagógusok átlagbér alapú támogatása</t>
  </si>
  <si>
    <t xml:space="preserve"> 1.2.3</t>
  </si>
  <si>
    <t xml:space="preserve"> 1.2.5</t>
  </si>
  <si>
    <t>Pedagógusok nevelő munkáját közvetlenül segítők átlagbéralapú támogatása</t>
  </si>
  <si>
    <t xml:space="preserve"> 1.3.3</t>
  </si>
  <si>
    <t xml:space="preserve">Települési önkormányzatok szociális és gyermekjóléti  feladatainak támogatása </t>
  </si>
  <si>
    <t xml:space="preserve"> 1.3.3.1</t>
  </si>
  <si>
    <t xml:space="preserve"> 1.3.3.2</t>
  </si>
  <si>
    <t xml:space="preserve"> 1.3.2</t>
  </si>
  <si>
    <t xml:space="preserve"> 1.3.2.1</t>
  </si>
  <si>
    <t xml:space="preserve"> 1.3.2.2</t>
  </si>
  <si>
    <t xml:space="preserve"> 1.4.1.1</t>
  </si>
  <si>
    <t>Intézményi gyermekétkeztetés - bértámogatás</t>
  </si>
  <si>
    <t xml:space="preserve"> 1.4.1.2</t>
  </si>
  <si>
    <t xml:space="preserve"> 1.4.2</t>
  </si>
  <si>
    <t>Szünidei étkeztetésének támogatása</t>
  </si>
  <si>
    <t xml:space="preserve"> 1.5.2</t>
  </si>
  <si>
    <t>Települési önk. szociális és gyermekjóléti feladatok támogatása</t>
  </si>
  <si>
    <t xml:space="preserve"> 1.8</t>
  </si>
  <si>
    <t>B1131</t>
  </si>
  <si>
    <t>B1132</t>
  </si>
  <si>
    <t>Települési önkormányzatok gyermekétkeztetési feladatainak támogatása</t>
  </si>
  <si>
    <t>B54</t>
  </si>
  <si>
    <t>Részesedések értékesítése</t>
  </si>
  <si>
    <t>Révész István Helytörténeti Gyűjtemény</t>
  </si>
  <si>
    <t>Elvonások, befizetések</t>
  </si>
  <si>
    <t>018020</t>
  </si>
  <si>
    <t>Központi költségvetési befizetések</t>
  </si>
  <si>
    <t>Pálya utca átépítés + lámpásítás</t>
  </si>
  <si>
    <t>Járdaépítések (Kincsem u. déli oldala, Szép Ernő u., )</t>
  </si>
  <si>
    <t>Dunai szabadstrand fejlesztése III.</t>
  </si>
  <si>
    <t>Dunai szabadstrand fejlesztése IV. (pályázat saját forrás)</t>
  </si>
  <si>
    <t>Városi piac kialakítása</t>
  </si>
  <si>
    <t>Dunakeszi 0160/1. hrsz. Erdősítés</t>
  </si>
  <si>
    <t>Vis Maior helyreállítások</t>
  </si>
  <si>
    <t>Harcművészeti Központ energetikai korszerűsítés</t>
  </si>
  <si>
    <t>Barátság útja 29. orvosi rendelő felújítás</t>
  </si>
  <si>
    <t>Felújítási előirányzatok összesen</t>
  </si>
  <si>
    <t>Nyíltvízi Evezős Központ eszközbeszerzések</t>
  </si>
  <si>
    <t>042220</t>
  </si>
  <si>
    <t>Erdőgazdálkodás</t>
  </si>
  <si>
    <t>082063</t>
  </si>
  <si>
    <t>Múzeumi  kiállítási tevékenység</t>
  </si>
  <si>
    <t>104031</t>
  </si>
  <si>
    <t>Önkormányzatok elszámolásai a központi költségvetéssel</t>
  </si>
  <si>
    <t>074040</t>
  </si>
  <si>
    <t>Fertőző megbetegedések megelőzése, járványügyi ellátás</t>
  </si>
  <si>
    <t>104043</t>
  </si>
  <si>
    <t xml:space="preserve"> 2021. évi előirányzat - felhasználási ütemterv </t>
  </si>
  <si>
    <t>041110</t>
  </si>
  <si>
    <t>Általános gazdasági és kereskedelmi ügyek igazgatása</t>
  </si>
  <si>
    <t>086010</t>
  </si>
  <si>
    <t>Határon túli magyarok egyéb támogatásai</t>
  </si>
  <si>
    <t>K65</t>
  </si>
  <si>
    <t xml:space="preserve"> 6.6</t>
  </si>
  <si>
    <t>Részesedések vásárlása</t>
  </si>
  <si>
    <t>K502</t>
  </si>
  <si>
    <t>Egyéb elvonások, befizetések</t>
  </si>
  <si>
    <t>5.1</t>
  </si>
  <si>
    <t>CÉLTARTALÉKOK ÖSSZESEN</t>
  </si>
  <si>
    <t>Karinthy, Hunyadi, Tábor u. hiányzó szakasz építése</t>
  </si>
  <si>
    <t xml:space="preserve">Gyalogátkelőhely létesítések </t>
  </si>
  <si>
    <t>Könyves Kálmán u. P+R parkoló építés</t>
  </si>
  <si>
    <t>Liget u. járda és parkoló építés</t>
  </si>
  <si>
    <t>Kerékpárút létesítése (2.sz.főút mentén, Óvoda köz) tervdokumentáció</t>
  </si>
  <si>
    <t>Fóti út, Verseny u., Repülőtéri út, Határ út csapadékvíz elvezetés</t>
  </si>
  <si>
    <t>Tóváros és Toldi lakópark csapadékvíz elvezetése</t>
  </si>
  <si>
    <t xml:space="preserve">Tervezések engedélyeztetések </t>
  </si>
  <si>
    <t>Barátság útja 29. orvosi rendelő egyéb tárgyi eszközök beszerzése</t>
  </si>
  <si>
    <t>Önkormányzati egyéb vagyonnal való gazdálkodás</t>
  </si>
  <si>
    <t>Alagligeti bölcsőde bővítés (terv, közbeszerzés)</t>
  </si>
  <si>
    <t>Új bölcsőde gázvezeték kiépítése</t>
  </si>
  <si>
    <t>ITM alap-és középfokú oktatási intézmények és kulturális központ beruházás előkészítése</t>
  </si>
  <si>
    <t>Sport Kft. részesedés vásárlás</t>
  </si>
  <si>
    <t>Sport Kft.  törzstőke emelés</t>
  </si>
  <si>
    <t>Faültetések (1000 fa)</t>
  </si>
  <si>
    <t>Mikro közterület fejlesztések, házasságkötővel együtt</t>
  </si>
  <si>
    <t xml:space="preserve">Fejlesztési  előirányzatok összesen </t>
  </si>
  <si>
    <t>Központi költségvetésből nyújtott támogatás</t>
  </si>
  <si>
    <t>Támogatásértékű kiadások, pénzeszközátadások</t>
  </si>
  <si>
    <t xml:space="preserve">Beruházási kiadások </t>
  </si>
  <si>
    <t xml:space="preserve"> - egyéb elvonások befizetések</t>
  </si>
  <si>
    <t>Államháztartáson belüli megelőlegezések visszafizetése</t>
  </si>
  <si>
    <t>Parkoló építések -  Katonadomb, Szakáll Ferenc u., Magyarság Sportpálya</t>
  </si>
  <si>
    <t>Fóti út mellett (055/42. hrsz.) parkoló építés és csapadékvíz elvezetés</t>
  </si>
  <si>
    <t xml:space="preserve">Katonadomb stabilizált út, sorompók, árkok építése </t>
  </si>
  <si>
    <t>Kubinyi Ágoston Program 2020. - Helytörténeti Gyűjtemény</t>
  </si>
  <si>
    <t>Informatikai eszközök és egyéb tárgyi eszközök  beszerzései</t>
  </si>
  <si>
    <t>Határ út,  kerékpárút fásítás</t>
  </si>
  <si>
    <t xml:space="preserve">Személyi juttatások </t>
  </si>
  <si>
    <t xml:space="preserve">Dologi  kiadások összesen </t>
  </si>
  <si>
    <t>Dunakeszi Óvodásokért Alapítvány</t>
  </si>
  <si>
    <t>Eredeti előirányzat</t>
  </si>
  <si>
    <t>Módosított előirányzat</t>
  </si>
  <si>
    <t>Teljesítés</t>
  </si>
  <si>
    <t>Teljesítés %-a</t>
  </si>
  <si>
    <t>Előző év költségvetési maradványának igénybevétele</t>
  </si>
  <si>
    <t>Igazgatóság</t>
  </si>
  <si>
    <t>Könyvtár</t>
  </si>
  <si>
    <t>Gyermekjóléti Központ</t>
  </si>
  <si>
    <t>Családsegítő és Gyermekjóléti Szolgálat</t>
  </si>
  <si>
    <t>Óvodák</t>
  </si>
  <si>
    <t>Bölcsődék</t>
  </si>
  <si>
    <t>Iskolai étkeztetés</t>
  </si>
  <si>
    <t>Nyári tábor</t>
  </si>
  <si>
    <t>Szünidei gyermekétkeztetés</t>
  </si>
  <si>
    <t>Működési célú támogatások ÁH-n belülről</t>
  </si>
  <si>
    <t>Elvonások és befizetések</t>
  </si>
  <si>
    <t>2.2.2.a</t>
  </si>
  <si>
    <t>Szociális ágazati összevont pótlék</t>
  </si>
  <si>
    <t>2.3.2.</t>
  </si>
  <si>
    <t>Könyvtári érdekeltségnövelő támogatás</t>
  </si>
  <si>
    <t>2020. évi beszámoló 11/L űrlap alapján pótlólagos támogatás</t>
  </si>
  <si>
    <t>2.2.3.</t>
  </si>
  <si>
    <t>2.1.6.3.a</t>
  </si>
  <si>
    <t>3.sz. melléklet összesen</t>
  </si>
  <si>
    <t>Bursa Hungarica Ösztöndíj felsőoktatási hallgatóknak</t>
  </si>
  <si>
    <t>Köztemetés költségeinek megtérítése</t>
  </si>
  <si>
    <t>Pest Megyei Sakk Szövetség, könyv kiadás támogatása</t>
  </si>
  <si>
    <t xml:space="preserve">Ingatlanért életjáradék program </t>
  </si>
  <si>
    <t>Dunakeszi Tenisz Klub Sportegyesület</t>
  </si>
  <si>
    <t>Egyéb működési célú támogatások</t>
  </si>
  <si>
    <t>Működési célú, visszatérítendő támogatások</t>
  </si>
  <si>
    <t xml:space="preserve">Városi Sportegyesület Dunakeszi </t>
  </si>
  <si>
    <t>Egyéb felhalmozási célú támogatások</t>
  </si>
  <si>
    <t>Felhalmozási célú, visszatérítendő támogatások</t>
  </si>
  <si>
    <t>Temetési költségek támogatása</t>
  </si>
  <si>
    <t>Barátság útja 7. 10. em. 64. bérlakás felújítása</t>
  </si>
  <si>
    <t>Napsugár Bölcsőde főbejárat kapu átalakítása</t>
  </si>
  <si>
    <t>Szakorvosi Rendelőintézet parkoló közvilágítás felújítása</t>
  </si>
  <si>
    <t>- DÓHSZK</t>
  </si>
  <si>
    <t>- Dunakeszi Város Sportigazgatósága</t>
  </si>
  <si>
    <t>- Révész István Helytörténeti Gyűjtemény</t>
  </si>
  <si>
    <t>2020. évi szabadfelhasználású költségvetési maradvány elvonása:</t>
  </si>
  <si>
    <t>2020. évi elszámolás visszafizetési kötelezettség</t>
  </si>
  <si>
    <t>Dunakeszi Város Sportigazgatóság - nyári táborok szervezése, pótelőirányzat</t>
  </si>
  <si>
    <t>Barátság úton új kutyafuttató kialakítása</t>
  </si>
  <si>
    <t>Dunai szabadstrand fejlesztése III. önrész biztosítása</t>
  </si>
  <si>
    <t>Dunai szabadstrand fejlesztése IV.</t>
  </si>
  <si>
    <t>Katonadomb mosdó, vizesblokk kiép.közműbővítés</t>
  </si>
  <si>
    <t>Katonadomb 5236/2 hrsz. Vendéglátó épület tervdokumentáció</t>
  </si>
  <si>
    <t>Sport Kft.megvásárlása</t>
  </si>
  <si>
    <t>Minimálbér és garantált bérminimum emelkedése miatt, feladatok támogatásának növekedése</t>
  </si>
  <si>
    <t>Duna sor szilárd burkolatú út szélesítése</t>
  </si>
  <si>
    <t>Dunakeszi Város Önkormányzata infrastrukturális fejlesztéseinek támogatása</t>
  </si>
  <si>
    <t>074031</t>
  </si>
  <si>
    <t>Család és nővédelmi egészségügyi gondozás</t>
  </si>
  <si>
    <t>101270</t>
  </si>
  <si>
    <t>Fogyatékossággal élők társadalmi integrációját és életminőségét segítő programok, támogatások</t>
  </si>
  <si>
    <t>074032</t>
  </si>
  <si>
    <t>Ifjúság-egészségügyi gondozás</t>
  </si>
  <si>
    <t>072440</t>
  </si>
  <si>
    <t>Mentés</t>
  </si>
  <si>
    <t>Önkormányzatok funkcióra nem sorolható bevételei ÁH kívülről</t>
  </si>
  <si>
    <t>Működési célú visszatérítendő támogatások ÁH kívülre</t>
  </si>
  <si>
    <t>Általános közszolgáltatások</t>
  </si>
  <si>
    <t>Önkormányzatok és önk.hivatalok jogalkotó és általános igazgatási tevékenysége</t>
  </si>
  <si>
    <t>- Fő út 25. emeleti irodában ablak beépítés</t>
  </si>
  <si>
    <t>- Egyéb informatikai eszközök beszerzése</t>
  </si>
  <si>
    <t>- Egyéb tárgyi eszközök beszerzése</t>
  </si>
  <si>
    <t>Temető Kőtábla, harangtorony, kereszt, ÁFA - visszapótlási kötelezettség</t>
  </si>
  <si>
    <t>Gondnoki lakás oldalfal hőszigetelés , ÁFA - visszapótlási kötelezettség</t>
  </si>
  <si>
    <t>- Kis Szent Teréz szobor felújítása</t>
  </si>
  <si>
    <t>Barátság útja új kutyafuttató kialakítása</t>
  </si>
  <si>
    <t>Elektromos töltőpont kiépítése (IV. Béla király tér)</t>
  </si>
  <si>
    <t>Fő út 75-81. intézmény villamosenergia bővítése</t>
  </si>
  <si>
    <t>Egyéb tárgyi eszközök beszerzése (maszk használat)</t>
  </si>
  <si>
    <t>Arany Alma Óvoda fúrt kút készítése, beüzemelése</t>
  </si>
  <si>
    <t>Reptér eletromos hálózat fejlesztése, ÁFA - visszapótlási kötelezettség</t>
  </si>
  <si>
    <t>Tisztítsuk meg az Országot! - térfigyelőkamerák</t>
  </si>
  <si>
    <t>Magyi műfüves pálya világítás, fúrt kút, ÁFA - visszapótlási kötelezettség</t>
  </si>
  <si>
    <t>Önkormányzati rendezvények, közművelődés - hagyományos közösségi kulturális értékek gondozása</t>
  </si>
  <si>
    <t>7.</t>
  </si>
  <si>
    <t>Egyéb tárgyi eszközök beszerzése (orvosi rendelő felújítása)</t>
  </si>
  <si>
    <t>Egyéb tárgyi eszközök beszerzése (Tanuszoda, lobogó)</t>
  </si>
  <si>
    <t>Helyi közutak, járdák, parkoló építések</t>
  </si>
  <si>
    <t>Külső kukatároló építése, Barátság útja</t>
  </si>
  <si>
    <t>Csapadékvíz elvezető rendszer építése, Malomárok, Dessewffy u.</t>
  </si>
  <si>
    <t>Katonadomb parkoló, csapadékvíz kezelés tervdokumentáció</t>
  </si>
  <si>
    <t>Könyves Kálmán u. P+R parkoló közvilágítás kiépítése</t>
  </si>
  <si>
    <t>Szakorvosi Rendelőintézet környezetének rendezése</t>
  </si>
  <si>
    <t>Szakorvosi Rendelőintézet fúrt kutak készítése, öntözőrendszer kiépítése</t>
  </si>
  <si>
    <t>Katonadomb 5236/2 hrsz vendéglátó épület tervdokumentáció</t>
  </si>
  <si>
    <t>Bárdos Lajos Általános Iskola kerítés helyreállítása (vis maior)</t>
  </si>
  <si>
    <t>Határ út átépítése, vízelvezetése</t>
  </si>
  <si>
    <t>Nyíltvízi Evezős Központ, fúrt kutak készítése</t>
  </si>
  <si>
    <t>Földterületek kisajátítása új iskola építéséhez</t>
  </si>
  <si>
    <t>- Malomárok játszótér ivókút kialakítása</t>
  </si>
  <si>
    <t>- Malomárok játszótér térköves gyalogút és öntözőhálózat kiépítése</t>
  </si>
  <si>
    <t>Parkok, játszóterek építése</t>
  </si>
  <si>
    <t>- Egyéb tárgyi eszközök beszerzése (játszóterek)</t>
  </si>
  <si>
    <t>- Egyéb informatikai eszközök beszerzése (játszóterek)</t>
  </si>
  <si>
    <t>- József Attila szobor környezetének térkövezése</t>
  </si>
  <si>
    <t>- Szent István park ivókút kialakítása</t>
  </si>
  <si>
    <t>- Egyéb tárgyi eszközök beszerzése (parkok)</t>
  </si>
  <si>
    <t>Meder utcai kutyafuttató kerítés csere</t>
  </si>
  <si>
    <t>- Trianon tér, közvilágítás kiépítése</t>
  </si>
  <si>
    <t xml:space="preserve">- Közvilágítási hálózat bővítése (Evező köz - Uszály köz - Gitár u. - Forgács u.) </t>
  </si>
  <si>
    <t>- Lámpatest felszerelések (Gyöngyvirág-Gizella u., Szegély-Gyöngyvirág u., Kisfaludy u.)</t>
  </si>
  <si>
    <t>- Csapadékvíz elvezetés (Alkotmány,Legindi,Rákóczi,Hunyadi,Móricz,Május 1.u.)</t>
  </si>
  <si>
    <t>- Csapadékvíz elvezetés (Benedek E.,Állomás stny,Zápolya,Tisza, Ágnes u.)</t>
  </si>
  <si>
    <t>- Szikkasztó, folyóka, surrantó építése, árok nagyobbítás</t>
  </si>
  <si>
    <t>- Csapadékvíz elvezetés (Barackos köz, Barázda - Bajtárs sarok, Brassó u. - Királyhágó u., Királyhágó u. - Rákóczi u., Mátyás király u.)</t>
  </si>
  <si>
    <t>Kandó orvosi rendelő, parkoló + vízelvezetés kiépítése</t>
  </si>
  <si>
    <t>Fő út 37. parkoló bejárat megszüntetése</t>
  </si>
  <si>
    <t>- Dunakeszi 067 hrsz körforgalom, közvilágítási tervdokumentáció</t>
  </si>
  <si>
    <t>- Dunakeszi 024/4 hrsz kisajátítást pótló adásvétel</t>
  </si>
  <si>
    <t>- Járda építések (Sződi u., Duna u., Rákóczi út,Pozsonyi u., Határ út)</t>
  </si>
  <si>
    <t>- Kiscsurgó u. poller gyártása, telepítése</t>
  </si>
  <si>
    <t>- Buszmegálló kialakítása</t>
  </si>
  <si>
    <t>- Szegélyek, surrantók építése</t>
  </si>
  <si>
    <t>- Forgalomcsillapító küszöb kiépítése (Mátyás király u.)</t>
  </si>
  <si>
    <t>052080</t>
  </si>
  <si>
    <t>Szennyvízcsatorna építése, fenntartása, üzemeltetése</t>
  </si>
  <si>
    <t>Felhalmozási célú visszatérítendő támogatások ÁH kívülre</t>
  </si>
  <si>
    <t>Közművelődés - egész életre kiterjedő tanulás, amatőr művészetek VIADAL</t>
  </si>
  <si>
    <t>082093</t>
  </si>
  <si>
    <t>Elvonások és befizetések bevételei</t>
  </si>
  <si>
    <t>B12</t>
  </si>
  <si>
    <t>B409</t>
  </si>
  <si>
    <t>Egyéb pénzügyi műveletek bevételei</t>
  </si>
  <si>
    <t>B410</t>
  </si>
  <si>
    <t>Biztosító által fizetett kártérítés</t>
  </si>
  <si>
    <t>8.3</t>
  </si>
  <si>
    <t>B814</t>
  </si>
  <si>
    <t>Államháztartáson belüli megelőlegezés</t>
  </si>
  <si>
    <t>B52</t>
  </si>
  <si>
    <t>B53</t>
  </si>
  <si>
    <t>Egyéb tágyi eszközök értékesítése</t>
  </si>
  <si>
    <t>B65</t>
  </si>
  <si>
    <t xml:space="preserve">Teljesítés </t>
  </si>
  <si>
    <t>K508</t>
  </si>
  <si>
    <t>K66</t>
  </si>
  <si>
    <t>Meglévő részesedések növeléséhez kapcsolódó kiadások</t>
  </si>
  <si>
    <t>K73</t>
  </si>
  <si>
    <t>Egyéb tárgyi eszközök felújítása</t>
  </si>
  <si>
    <t>Egyéb felhalmozási célú támogatások ÁH belülre</t>
  </si>
  <si>
    <t>K86</t>
  </si>
  <si>
    <t>Felhalmozási célú visszatérítendő támogatások nyújtása ÁH kívülre</t>
  </si>
  <si>
    <t>Egyéb felhalmozási célú támogatások ÁH kívülre</t>
  </si>
  <si>
    <t xml:space="preserve"> - felhalmozási célú visszatérítendő támogatások nyújtása ÁH kívülre</t>
  </si>
  <si>
    <t xml:space="preserve"> - egyéb felhalmozási célú támogatások  ÁH belülre</t>
  </si>
  <si>
    <t xml:space="preserve"> - egyéb felhalmozási célú támogatások ÁH kívülre</t>
  </si>
  <si>
    <t xml:space="preserve"> - egyéb működési célú támogatások ÁH belülre</t>
  </si>
  <si>
    <t xml:space="preserve"> - működési célú visszatérítendő támogatások ÁH kívülre</t>
  </si>
  <si>
    <t xml:space="preserve"> - egyéb működési célú támogatások ÁH kívülre</t>
  </si>
  <si>
    <t>Működési célú átvett pénzeszközök  ÁH kívülről</t>
  </si>
  <si>
    <t>Felhalmozási célú önkormányzati támogatások ÁH belülről</t>
  </si>
  <si>
    <t>5.3</t>
  </si>
  <si>
    <t>5.4</t>
  </si>
  <si>
    <t>5.5</t>
  </si>
  <si>
    <t xml:space="preserve"> 6.7</t>
  </si>
  <si>
    <t>5.2</t>
  </si>
  <si>
    <t xml:space="preserve"> 7.3</t>
  </si>
  <si>
    <t xml:space="preserve"> 8.3</t>
  </si>
  <si>
    <t xml:space="preserve"> 1.9</t>
  </si>
  <si>
    <t>2.1</t>
  </si>
  <si>
    <t>2.2</t>
  </si>
  <si>
    <t xml:space="preserve"> 4.11</t>
  </si>
  <si>
    <t xml:space="preserve"> 4.12</t>
  </si>
  <si>
    <t>Ellátottak pénzbeli juttatása</t>
  </si>
  <si>
    <t>Működési célú támogatások ÁH belülre</t>
  </si>
  <si>
    <t>Működési célú támogatások ÁH kívülre</t>
  </si>
  <si>
    <t>Felhalmozási célú támogatások ÁH belülre</t>
  </si>
  <si>
    <t>Felhalmozási célú támogatások ÁH kívülre</t>
  </si>
  <si>
    <t>Feladat jellege Kötelező (K) Önként vállalt (Ö)</t>
  </si>
  <si>
    <t xml:space="preserve">Eredeti </t>
  </si>
  <si>
    <t>Módosított</t>
  </si>
  <si>
    <t>12.sz. melléklet</t>
  </si>
  <si>
    <t>Összeg (forintban)</t>
  </si>
  <si>
    <t>Pénztár nyitó pénzkészlet</t>
  </si>
  <si>
    <t>Pénzforgalmi számlák nyitó pénzkészlete</t>
  </si>
  <si>
    <t>Nyitó pénzkészlet</t>
  </si>
  <si>
    <t xml:space="preserve">Adott előleghez kapcsolódó előzetesen felszámított nem levonható általános forgalmi adó tárgyidőszaki forgalma  </t>
  </si>
  <si>
    <t>Adott előlegek számla  tárgyidőszaki forgalma összesen</t>
  </si>
  <si>
    <t>Kapott előlegek tárgyidőszaki forgalma</t>
  </si>
  <si>
    <t xml:space="preserve">Más szervezetet megillető bevételek elszámolása számla tárgyidőszaki forgalma </t>
  </si>
  <si>
    <t>ZÁRÓ PÉNZKÉSZLET</t>
  </si>
  <si>
    <t>Pénzeszközök átvezetése számla forgalma</t>
  </si>
  <si>
    <t>Azonosítás alatt álló tételek forgalma</t>
  </si>
  <si>
    <t>Folyósított, megelőlegezett társadalombiztosítási és családtámogatási ellátások elszámolása számla tárgyidőszaki forgalma</t>
  </si>
  <si>
    <t>Letétre, megőrzésre, fedezetkezelésre átvett pénzeszközök, biztosítékok tárgyidőszaki forgalma</t>
  </si>
  <si>
    <t>Letétre, megőrzésre, fedezetkezelésre átadott pénzeszközök, biztosítékok számla tárgyidőszaki forgalma</t>
  </si>
  <si>
    <t>Egyéb sajátos eszközoldali elszámolások tárgyidőszaki forgalma</t>
  </si>
  <si>
    <t xml:space="preserve">PÉNZESZKÖZÖK VÁLTOZÁSÁNAK BEMUTATÁSA 2021. év I. félév </t>
  </si>
  <si>
    <t>(Az Önkormányzat és az irányítása alá tartozó költségvetési szervek együttesen)</t>
  </si>
  <si>
    <t>Előző év költségvetési maradványának igénybevétele teljesítése  (pénzforgalom nélküli bevétel)</t>
  </si>
  <si>
    <t>13.sz.melléklet</t>
  </si>
  <si>
    <t>Pénzeszközátadások, támogatások kiadásainak előirányzatai és teljesítései 2021. év III. negyedév</t>
  </si>
  <si>
    <t>Regõczi István Alapítvány a Koronavírus Árváiért</t>
  </si>
  <si>
    <t>Dunakeszi Alsó Fejlődéséért Kulturális Egyesület,  AlCsó Fesztivál</t>
  </si>
  <si>
    <t>Céltartalékok állománya 2021.év III. negyedév</t>
  </si>
  <si>
    <t>Általános tartalék 2021.év III. negyedév</t>
  </si>
  <si>
    <t>Magyarország 2021.évi központi költségvetéséről szóló 2020.évi XC.törvény 2. számú melléklete alapján a helyi önkormányzatok általános működésének és ágazati feladatainak támogatása 2021. év III. negyedév</t>
  </si>
  <si>
    <t>Magyarország 2021.évi központi költségvetéséről szóló 2020.évi XC.törvény 3. számú melléklete alapján nyújtott kiegészítő támogatások                                                       2021. év III. negyedév</t>
  </si>
  <si>
    <t>DÓHSZK - könyvtári könyvek beszerzéséhez pótelőirányzat</t>
  </si>
  <si>
    <t>Dunakeszi Város Sportigazgatóság - Futakeszi rendezvényhez kapcsolódó kiadásokra pótelőirányzat</t>
  </si>
  <si>
    <t>2021.évi májusi felmérés</t>
  </si>
  <si>
    <t>DÓHSZK intézményi támogatás elvonása, gyermekétkeztetési feladatok</t>
  </si>
  <si>
    <t>Dunakeszi Alsó Fejlődéséért Kulturális Egyesület működési célú támogatása - AlCsó Fesztivál</t>
  </si>
  <si>
    <t>DÓHSZK - könyvtári érdekeltségnövelő támogatás, pótelőirányzat</t>
  </si>
  <si>
    <t>Dunai szabadstrand családi mosdó épülete körül zöldterület rendezése</t>
  </si>
  <si>
    <t>Személygépkocsi értékesítése (2 db)</t>
  </si>
  <si>
    <t>Új bölcsőde építése VEKOP-6.1.1-15-PT1-2016-00059 pótlólagos támogatás</t>
  </si>
  <si>
    <t>Révész István Helytörténeti Gyűjtemény restaurálása és állományvédelme, NKA pályázati támogatás</t>
  </si>
  <si>
    <t>Helyi adóból befolyt többlet bevételek</t>
  </si>
  <si>
    <t>Dunakeszi Város Önkormányzata és intézményei weboldal fejlesztés</t>
  </si>
  <si>
    <t>Klapka utca - Sólyom utca útépítéshez szükséges kisajátítás kiadásai</t>
  </si>
  <si>
    <t>Szent István utca, Klapka utca, Bartók csomópont útfelújítása</t>
  </si>
  <si>
    <t>1000 fa telepítése évente</t>
  </si>
  <si>
    <t>Duna sor szélesítése</t>
  </si>
  <si>
    <t>Tőzegtavi út felújítása</t>
  </si>
  <si>
    <t>Kiserdő utca útfelújítása</t>
  </si>
  <si>
    <t>Belvízelvezetés, csapadékvíz elvezető rendszer építése</t>
  </si>
  <si>
    <t xml:space="preserve"> Az Önkormányzat irányítása alá tartozó költségvetési szervek kiadási előirányzatai és teljesítései 2021. év III. negyedév</t>
  </si>
  <si>
    <t>Az Önkormányzat irányítása alá tartozó költségvetési szervek bevételi előirányzatai és teljesítései 2021. év III. negyedév</t>
  </si>
  <si>
    <t>082061</t>
  </si>
  <si>
    <t>Múzeumi gyűjteményi tevékenység</t>
  </si>
  <si>
    <t>082030</t>
  </si>
  <si>
    <t>Művészeti tevékenységek (kivéve:színház)</t>
  </si>
  <si>
    <t>Felhalmozási célú átvett pénzeszközök ÁH kívülről</t>
  </si>
  <si>
    <t>Felhalmozási célú támogatások ÁH-n belülről</t>
  </si>
  <si>
    <t>kiadási előirányzatai és teljesítései feladatonként 2021. év III. negyedév</t>
  </si>
  <si>
    <t>Dunakeszi Város Önkormányzatának</t>
  </si>
  <si>
    <t>bevételi előirányzatai és teljesítései feladatonként 2021. év III. negyedév</t>
  </si>
  <si>
    <t>bevételi előirányzatai és teljesítései 2021. év III. negyedév</t>
  </si>
  <si>
    <t>Tartózkodás után fizetett idegenforgalmi adó</t>
  </si>
  <si>
    <t>3.3</t>
  </si>
  <si>
    <t>Termékek és szolgáltatások adói</t>
  </si>
  <si>
    <t>B35</t>
  </si>
  <si>
    <t>Belföldi értékpapírok bevételei</t>
  </si>
  <si>
    <t>Államháztartáson belüli megelőlegezések</t>
  </si>
  <si>
    <t>kiadási előirányzatai és teljesítései 2021. év III. negyedév</t>
  </si>
  <si>
    <t>Dunakeszi Város Önkormányzatának költségvetési mérlege 2021. év III. negyedév</t>
  </si>
  <si>
    <t>Befektetési célú belföldi értékpapírok vásárlása</t>
  </si>
  <si>
    <t>Július</t>
  </si>
  <si>
    <t>Augusztus</t>
  </si>
  <si>
    <t>Szeptember</t>
  </si>
  <si>
    <t>I. - VI. hó Összesen:</t>
  </si>
  <si>
    <t>I.- IX. hó ÖSSZESEN</t>
  </si>
  <si>
    <t>KÖLTSÉGVETÉSI EGYENLEG</t>
  </si>
  <si>
    <t>MŰKÖDÉSI KÖLTSÉGVETÉSI EGYENLEG</t>
  </si>
  <si>
    <t>FELHALMOZÁSI KÖLTSÉGVETÉSI EGYENLEG</t>
  </si>
  <si>
    <t>Fejlesztések, felújítások előirányzatai és teljesítései 2021. év III. negyedév</t>
  </si>
  <si>
    <t>- Szent István u. 19. kazáncsere</t>
  </si>
  <si>
    <t>- Dunakeszi Város Önkormányzata és intézményei weboldal fejlesztése</t>
  </si>
  <si>
    <t>Kiemelt állami és önkormányzati rendezvények</t>
  </si>
  <si>
    <t>Klapka u., Sólyom u. engedélyezési terv</t>
  </si>
  <si>
    <t>Klapka u., Sólyom u. útépítéshez kisajátítás</t>
  </si>
  <si>
    <t>- Parkoló építés, Liget u. Duna felőli szakasz</t>
  </si>
  <si>
    <t>- Dunakeszi Gyártelepi állomás parkolóban kerékpártároló ép.</t>
  </si>
  <si>
    <t>- Parkolóban szegély átépítés, egyéb tárgyi eszköz beszerzése</t>
  </si>
  <si>
    <t>- Járda építések (Király u., Török I. u., Lajos u., Kikelet u.)</t>
  </si>
  <si>
    <t>- Szabadság téri játszótér eszközök beszerzése</t>
  </si>
  <si>
    <t>Vízelvezetés javítása, árkok építése, csapadékvíz elvezető rendszer építése</t>
  </si>
  <si>
    <t>Csillagszem Bölcsőde kaputelefon rendszer kiépítése</t>
  </si>
  <si>
    <t>Dunakeszi 036/250 hrsz. Vásárlása</t>
  </si>
  <si>
    <t>Kiserdő utca felújítása</t>
  </si>
  <si>
    <t>- Katonadomb játszótér felújítása</t>
  </si>
  <si>
    <t>Szent István utca-Klapka utca-Bartók utca csomópont útfelújítása</t>
  </si>
  <si>
    <t>- Gyöngyharmat Óvoda logopédiai és orvosi szoba felújítása</t>
  </si>
  <si>
    <t>- Piros Óvoda linóleum felújítása</t>
  </si>
  <si>
    <t>Muskátli u.2. háziorvosi rendelő elektromos felújítása</t>
  </si>
  <si>
    <t>Csillagszem Bölcsőde radiátorburkolatok felújítása</t>
  </si>
  <si>
    <t xml:space="preserve">Judo ANC Felkelő Nap SE </t>
  </si>
  <si>
    <t>Mogyoródi Sándor-Huszárok Egyesülete</t>
  </si>
  <si>
    <t>( adatok forintban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</si>
</sst>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-* #,##0.00\ _F_t_-;\-* #,##0.00\ _F_t_-;_-* &quot;-&quot;??\ _F_t_-;_-@_-"/>
    <numFmt numFmtId="165" formatCode="_-* #,##0.00\ _F_t_-;\-* #,##0.00\ _F_t_-;_-* \-??\ _F_t_-;_-@_-"/>
    <numFmt numFmtId="166" formatCode="_(* #,##0_);_(* \(#,##0\);_(* \-??_);_(@_)"/>
    <numFmt numFmtId="167" formatCode="#,##0.000"/>
    <numFmt numFmtId="168" formatCode="[$-40E]General"/>
    <numFmt numFmtId="169" formatCode="_-* #,##0\ _F_t_-;\-* #,##0\ _F_t_-;_-* &quot;-&quot;??\ _F_t_-;_-@_-"/>
    <numFmt numFmtId="170" formatCode="#,##0.0"/>
    <numFmt numFmtId="171" formatCode="yyyy/mm/dd;@"/>
    <numFmt numFmtId="172" formatCode="_-* #,##0.0000\ _F_t_-;\-* #,##0.0000\ _F_t_-;_-* &quot;-&quot;??\ _F_t_-;_-@_-"/>
    <numFmt numFmtId="173" formatCode="#,##0_ ;\-#,##0\ "/>
    <numFmt numFmtId="174" formatCode="#,##0.0_ ;\-#,##0.0\ "/>
  </numFmts>
  <fonts count="61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8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9"/>
      <name val="Times New Roman CE"/>
      <family val="1"/>
      <charset val="238"/>
    </font>
    <font>
      <sz val="11"/>
      <name val="Times New Roman CE"/>
      <family val="1"/>
      <charset val="238"/>
    </font>
    <font>
      <b/>
      <sz val="9"/>
      <name val="Times New Roman CE"/>
      <charset val="238"/>
    </font>
    <font>
      <b/>
      <sz val="11"/>
      <name val="Times New Roman CE"/>
      <family val="1"/>
      <charset val="238"/>
    </font>
    <font>
      <b/>
      <sz val="9"/>
      <name val="Times New Roman CE"/>
      <family val="1"/>
      <charset val="238"/>
    </font>
    <font>
      <b/>
      <sz val="10"/>
      <name val="Times New Roman CE"/>
      <family val="1"/>
      <charset val="238"/>
    </font>
    <font>
      <i/>
      <sz val="10"/>
      <name val="Times New Roman CE"/>
      <family val="1"/>
      <charset val="238"/>
    </font>
    <font>
      <sz val="12"/>
      <name val="Times New Roman CE"/>
      <family val="1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12"/>
      <name val="Times New Roman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i/>
      <sz val="12"/>
      <name val="Times New Roman CE"/>
      <charset val="238"/>
    </font>
    <font>
      <b/>
      <sz val="12"/>
      <name val="Times New Roman CE"/>
      <charset val="238"/>
    </font>
    <font>
      <b/>
      <sz val="8"/>
      <name val="Times New Roman CE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9"/>
      <name val="Times New Roman"/>
      <family val="1"/>
      <charset val="238"/>
    </font>
    <font>
      <sz val="12"/>
      <name val="Times New Roman"/>
      <family val="1"/>
      <charset val="238"/>
    </font>
    <font>
      <i/>
      <sz val="10"/>
      <name val="Arial"/>
      <family val="2"/>
      <charset val="238"/>
    </font>
    <font>
      <b/>
      <sz val="8"/>
      <name val="Times New Roman CE"/>
      <charset val="238"/>
    </font>
    <font>
      <sz val="7"/>
      <name val="Times New Roman CE"/>
      <family val="1"/>
      <charset val="238"/>
    </font>
    <font>
      <b/>
      <sz val="14"/>
      <name val="Times New Roman CE"/>
      <family val="1"/>
      <charset val="238"/>
    </font>
    <font>
      <sz val="11"/>
      <name val="Times New Roman CE"/>
      <charset val="238"/>
    </font>
    <font>
      <b/>
      <sz val="11"/>
      <name val="Times New Roman CE"/>
      <charset val="238"/>
    </font>
    <font>
      <i/>
      <sz val="11"/>
      <name val="Times New Roman CE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i/>
      <sz val="10"/>
      <name val="Times New Roman CE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 CE"/>
      <charset val="238"/>
    </font>
    <font>
      <b/>
      <sz val="8"/>
      <name val="Times New Roman"/>
      <family val="1"/>
      <charset val="238"/>
    </font>
    <font>
      <i/>
      <sz val="9"/>
      <name val="Times New Roman CE"/>
      <charset val="238"/>
    </font>
    <font>
      <b/>
      <sz val="20"/>
      <name val="Times New Roman"/>
      <family val="1"/>
      <charset val="238"/>
    </font>
    <font>
      <i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0"/>
      <name val="Times New Roman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1"/>
      <name val="Arial"/>
      <family val="2"/>
      <charset val="238"/>
    </font>
    <font>
      <b/>
      <sz val="11"/>
      <name val="Garamond"/>
      <family val="1"/>
      <charset val="238"/>
    </font>
    <font>
      <b/>
      <i/>
      <sz val="11"/>
      <name val="Times New Roman CE"/>
      <charset val="238"/>
    </font>
    <font>
      <u/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Times New Roman CE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11"/>
      <name val="Garamond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</fills>
  <borders count="10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64"/>
      </top>
      <bottom style="double">
        <color indexed="8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8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27">
    <xf numFmtId="0" fontId="0" fillId="0" borderId="0"/>
    <xf numFmtId="168" fontId="26" fillId="0" borderId="0"/>
    <xf numFmtId="164" fontId="56" fillId="0" borderId="0" applyFont="0" applyFill="0" applyBorder="0" applyAlignment="0" applyProtection="0"/>
    <xf numFmtId="165" fontId="2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" fontId="13" fillId="0" borderId="0">
      <alignment vertical="center"/>
    </xf>
    <xf numFmtId="0" fontId="14" fillId="0" borderId="0"/>
    <xf numFmtId="0" fontId="2" fillId="0" borderId="0"/>
    <xf numFmtId="0" fontId="16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56" fillId="0" borderId="0"/>
    <xf numFmtId="0" fontId="14" fillId="0" borderId="0"/>
    <xf numFmtId="0" fontId="56" fillId="0" borderId="0"/>
    <xf numFmtId="0" fontId="37" fillId="0" borderId="0"/>
    <xf numFmtId="0" fontId="14" fillId="0" borderId="0"/>
    <xf numFmtId="0" fontId="14" fillId="0" borderId="0"/>
    <xf numFmtId="0" fontId="13" fillId="0" borderId="0">
      <alignment vertical="center"/>
    </xf>
  </cellStyleXfs>
  <cellXfs count="939">
    <xf numFmtId="0" fontId="0" fillId="0" borderId="0" xfId="0"/>
    <xf numFmtId="3" fontId="11" fillId="0" borderId="0" xfId="0" applyNumberFormat="1" applyFont="1" applyFill="1" applyBorder="1"/>
    <xf numFmtId="0" fontId="11" fillId="0" borderId="0" xfId="0" applyFont="1" applyFill="1"/>
    <xf numFmtId="3" fontId="17" fillId="0" borderId="0" xfId="0" applyNumberFormat="1" applyFont="1" applyFill="1" applyBorder="1" applyAlignment="1" applyProtection="1">
      <alignment vertical="center"/>
    </xf>
    <xf numFmtId="3" fontId="17" fillId="0" borderId="0" xfId="0" applyNumberFormat="1" applyFont="1" applyFill="1" applyBorder="1" applyAlignment="1" applyProtection="1">
      <alignment vertical="center"/>
      <protection locked="0"/>
    </xf>
    <xf numFmtId="0" fontId="11" fillId="0" borderId="0" xfId="0" applyFont="1" applyFill="1" applyBorder="1"/>
    <xf numFmtId="3" fontId="11" fillId="0" borderId="0" xfId="0" applyNumberFormat="1" applyFont="1" applyFill="1"/>
    <xf numFmtId="0" fontId="18" fillId="0" borderId="0" xfId="0" applyFont="1" applyFill="1"/>
    <xf numFmtId="0" fontId="11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shrinkToFit="1"/>
    </xf>
    <xf numFmtId="166" fontId="6" fillId="0" borderId="0" xfId="0" applyNumberFormat="1" applyFont="1" applyFill="1"/>
    <xf numFmtId="166" fontId="31" fillId="0" borderId="0" xfId="0" applyNumberFormat="1" applyFont="1" applyFill="1"/>
    <xf numFmtId="166" fontId="4" fillId="0" borderId="0" xfId="0" applyNumberFormat="1" applyFont="1" applyFill="1"/>
    <xf numFmtId="0" fontId="4" fillId="0" borderId="0" xfId="25" applyFont="1" applyFill="1"/>
    <xf numFmtId="166" fontId="3" fillId="0" borderId="0" xfId="3" applyNumberFormat="1" applyFont="1" applyFill="1" applyBorder="1" applyAlignment="1" applyProtection="1"/>
    <xf numFmtId="166" fontId="11" fillId="0" borderId="0" xfId="0" applyNumberFormat="1" applyFont="1" applyFill="1" applyBorder="1" applyAlignment="1">
      <alignment shrinkToFit="1"/>
    </xf>
    <xf numFmtId="3" fontId="4" fillId="0" borderId="0" xfId="0" applyNumberFormat="1" applyFont="1" applyFill="1" applyBorder="1"/>
    <xf numFmtId="166" fontId="3" fillId="0" borderId="0" xfId="3" applyNumberFormat="1" applyFont="1" applyFill="1" applyBorder="1" applyAlignment="1" applyProtection="1">
      <alignment shrinkToFit="1"/>
    </xf>
    <xf numFmtId="0" fontId="5" fillId="0" borderId="0" xfId="0" applyFont="1" applyFill="1" applyBorder="1" applyAlignment="1"/>
    <xf numFmtId="169" fontId="11" fillId="0" borderId="0" xfId="2" applyNumberFormat="1" applyFont="1" applyFill="1"/>
    <xf numFmtId="169" fontId="11" fillId="0" borderId="0" xfId="0" applyNumberFormat="1" applyFont="1" applyFill="1"/>
    <xf numFmtId="169" fontId="4" fillId="0" borderId="0" xfId="2" applyNumberFormat="1" applyFont="1" applyFill="1"/>
    <xf numFmtId="169" fontId="4" fillId="0" borderId="0" xfId="0" applyNumberFormat="1" applyFont="1" applyFill="1"/>
    <xf numFmtId="166" fontId="4" fillId="0" borderId="0" xfId="0" applyNumberFormat="1" applyFont="1" applyFill="1" applyBorder="1" applyAlignment="1">
      <alignment shrinkToFit="1"/>
    </xf>
    <xf numFmtId="3" fontId="34" fillId="0" borderId="0" xfId="25" applyNumberFormat="1" applyFont="1" applyFill="1" applyBorder="1" applyAlignment="1">
      <alignment vertical="center"/>
    </xf>
    <xf numFmtId="0" fontId="21" fillId="0" borderId="1" xfId="25" applyFont="1" applyFill="1" applyBorder="1" applyAlignment="1">
      <alignment horizontal="center" vertical="center" wrapText="1"/>
    </xf>
    <xf numFmtId="3" fontId="4" fillId="0" borderId="0" xfId="25" applyNumberFormat="1" applyFont="1" applyFill="1"/>
    <xf numFmtId="3" fontId="4" fillId="0" borderId="0" xfId="25" applyNumberFormat="1" applyFont="1" applyFill="1" applyBorder="1" applyAlignment="1">
      <alignment horizontal="center" vertical="center"/>
    </xf>
    <xf numFmtId="3" fontId="4" fillId="0" borderId="0" xfId="25" applyNumberFormat="1" applyFont="1" applyFill="1" applyAlignment="1">
      <alignment horizontal="center" vertical="center"/>
    </xf>
    <xf numFmtId="0" fontId="4" fillId="0" borderId="0" xfId="25" applyFont="1" applyFill="1" applyAlignment="1">
      <alignment horizontal="center" vertical="center"/>
    </xf>
    <xf numFmtId="0" fontId="9" fillId="0" borderId="2" xfId="25" applyFont="1" applyFill="1" applyBorder="1" applyAlignment="1">
      <alignment horizontal="left"/>
    </xf>
    <xf numFmtId="3" fontId="9" fillId="0" borderId="2" xfId="25" applyNumberFormat="1" applyFont="1" applyFill="1" applyBorder="1" applyAlignment="1">
      <alignment horizontal="left"/>
    </xf>
    <xf numFmtId="3" fontId="4" fillId="0" borderId="0" xfId="25" applyNumberFormat="1" applyFont="1" applyFill="1" applyBorder="1" applyAlignment="1">
      <alignment horizontal="left"/>
    </xf>
    <xf numFmtId="3" fontId="4" fillId="0" borderId="0" xfId="25" applyNumberFormat="1" applyFont="1" applyFill="1" applyAlignment="1">
      <alignment horizontal="left"/>
    </xf>
    <xf numFmtId="0" fontId="4" fillId="0" borderId="0" xfId="25" applyFont="1" applyFill="1" applyAlignment="1">
      <alignment horizontal="left"/>
    </xf>
    <xf numFmtId="0" fontId="4" fillId="0" borderId="2" xfId="25" applyFont="1" applyFill="1" applyBorder="1" applyAlignment="1">
      <alignment horizontal="left"/>
    </xf>
    <xf numFmtId="0" fontId="33" fillId="0" borderId="2" xfId="25" applyFont="1" applyFill="1" applyBorder="1" applyAlignment="1">
      <alignment horizontal="left"/>
    </xf>
    <xf numFmtId="0" fontId="7" fillId="0" borderId="2" xfId="25" applyFont="1" applyFill="1" applyBorder="1" applyAlignment="1">
      <alignment horizontal="left" wrapText="1"/>
    </xf>
    <xf numFmtId="0" fontId="7" fillId="0" borderId="2" xfId="25" applyFont="1" applyFill="1" applyBorder="1" applyAlignment="1">
      <alignment horizontal="left"/>
    </xf>
    <xf numFmtId="0" fontId="35" fillId="0" borderId="2" xfId="25" applyFont="1" applyFill="1" applyBorder="1" applyAlignment="1">
      <alignment horizontal="left" wrapText="1"/>
    </xf>
    <xf numFmtId="0" fontId="33" fillId="0" borderId="2" xfId="25" applyFont="1" applyFill="1" applyBorder="1" applyAlignment="1">
      <alignment horizontal="left" wrapText="1"/>
    </xf>
    <xf numFmtId="0" fontId="35" fillId="0" borderId="2" xfId="25" applyFont="1" applyFill="1" applyBorder="1" applyAlignment="1">
      <alignment horizontal="left"/>
    </xf>
    <xf numFmtId="0" fontId="9" fillId="0" borderId="3" xfId="25" applyFont="1" applyFill="1" applyBorder="1" applyAlignment="1">
      <alignment horizontal="left"/>
    </xf>
    <xf numFmtId="0" fontId="9" fillId="0" borderId="1" xfId="25" applyFont="1" applyFill="1" applyBorder="1" applyAlignment="1">
      <alignment horizontal="left"/>
    </xf>
    <xf numFmtId="3" fontId="33" fillId="0" borderId="2" xfId="25" applyNumberFormat="1" applyFont="1" applyFill="1" applyBorder="1" applyAlignment="1">
      <alignment horizontal="right" wrapText="1"/>
    </xf>
    <xf numFmtId="3" fontId="34" fillId="0" borderId="2" xfId="25" applyNumberFormat="1" applyFont="1" applyFill="1" applyBorder="1" applyAlignment="1">
      <alignment horizontal="right"/>
    </xf>
    <xf numFmtId="3" fontId="33" fillId="0" borderId="2" xfId="25" applyNumberFormat="1" applyFont="1" applyFill="1" applyBorder="1" applyAlignment="1" applyProtection="1">
      <alignment horizontal="right"/>
      <protection hidden="1"/>
    </xf>
    <xf numFmtId="3" fontId="7" fillId="0" borderId="2" xfId="25" applyNumberFormat="1" applyFont="1" applyFill="1" applyBorder="1" applyAlignment="1">
      <alignment horizontal="right"/>
    </xf>
    <xf numFmtId="3" fontId="9" fillId="0" borderId="2" xfId="25" applyNumberFormat="1" applyFont="1" applyFill="1" applyBorder="1" applyAlignment="1">
      <alignment horizontal="right"/>
    </xf>
    <xf numFmtId="3" fontId="7" fillId="0" borderId="2" xfId="25" applyNumberFormat="1" applyFont="1" applyFill="1" applyBorder="1" applyAlignment="1" applyProtection="1">
      <alignment horizontal="right"/>
      <protection hidden="1"/>
    </xf>
    <xf numFmtId="3" fontId="9" fillId="0" borderId="3" xfId="25" applyNumberFormat="1" applyFont="1" applyFill="1" applyBorder="1" applyAlignment="1">
      <alignment horizontal="right"/>
    </xf>
    <xf numFmtId="3" fontId="33" fillId="0" borderId="2" xfId="25" applyNumberFormat="1" applyFont="1" applyFill="1" applyBorder="1" applyAlignment="1" applyProtection="1">
      <alignment horizontal="right"/>
      <protection locked="0"/>
    </xf>
    <xf numFmtId="3" fontId="33" fillId="0" borderId="2" xfId="25" applyNumberFormat="1" applyFont="1" applyFill="1" applyBorder="1" applyAlignment="1">
      <alignment horizontal="right"/>
    </xf>
    <xf numFmtId="0" fontId="4" fillId="0" borderId="2" xfId="25" applyFont="1" applyFill="1" applyBorder="1" applyAlignment="1">
      <alignment horizontal="right"/>
    </xf>
    <xf numFmtId="3" fontId="34" fillId="0" borderId="2" xfId="25" applyNumberFormat="1" applyFont="1" applyFill="1" applyBorder="1" applyAlignment="1" applyProtection="1">
      <alignment horizontal="right"/>
      <protection locked="0"/>
    </xf>
    <xf numFmtId="0" fontId="33" fillId="0" borderId="2" xfId="25" applyFont="1" applyFill="1" applyBorder="1" applyAlignment="1">
      <alignment horizontal="center"/>
    </xf>
    <xf numFmtId="0" fontId="7" fillId="0" borderId="2" xfId="25" applyFont="1" applyFill="1" applyBorder="1" applyAlignment="1">
      <alignment horizontal="center"/>
    </xf>
    <xf numFmtId="0" fontId="9" fillId="0" borderId="2" xfId="25" applyFont="1" applyFill="1" applyBorder="1" applyAlignment="1">
      <alignment horizontal="center"/>
    </xf>
    <xf numFmtId="0" fontId="4" fillId="0" borderId="2" xfId="25" applyFont="1" applyFill="1" applyBorder="1" applyAlignment="1">
      <alignment horizontal="center"/>
    </xf>
    <xf numFmtId="0" fontId="9" fillId="0" borderId="3" xfId="25" applyFont="1" applyFill="1" applyBorder="1" applyAlignment="1">
      <alignment horizontal="center"/>
    </xf>
    <xf numFmtId="0" fontId="9" fillId="0" borderId="4" xfId="25" applyFont="1" applyFill="1" applyBorder="1" applyAlignment="1">
      <alignment horizontal="center"/>
    </xf>
    <xf numFmtId="3" fontId="7" fillId="0" borderId="2" xfId="25" applyNumberFormat="1" applyFont="1" applyFill="1" applyBorder="1" applyAlignment="1">
      <alignment horizontal="center"/>
    </xf>
    <xf numFmtId="3" fontId="9" fillId="0" borderId="2" xfId="25" applyNumberFormat="1" applyFont="1" applyFill="1" applyBorder="1" applyAlignment="1">
      <alignment horizontal="center"/>
    </xf>
    <xf numFmtId="0" fontId="9" fillId="0" borderId="1" xfId="25" applyFont="1" applyFill="1" applyBorder="1" applyAlignment="1">
      <alignment horizontal="center"/>
    </xf>
    <xf numFmtId="0" fontId="21" fillId="0" borderId="5" xfId="0" applyFont="1" applyFill="1" applyBorder="1" applyAlignment="1">
      <alignment horizontal="center" vertical="center" wrapText="1"/>
    </xf>
    <xf numFmtId="3" fontId="17" fillId="0" borderId="2" xfId="0" applyNumberFormat="1" applyFont="1" applyFill="1" applyBorder="1" applyAlignment="1" applyProtection="1">
      <alignment horizontal="right"/>
      <protection locked="0"/>
    </xf>
    <xf numFmtId="3" fontId="21" fillId="0" borderId="2" xfId="0" applyNumberFormat="1" applyFont="1" applyFill="1" applyBorder="1" applyAlignment="1" applyProtection="1">
      <alignment horizontal="right"/>
      <protection locked="0"/>
    </xf>
    <xf numFmtId="3" fontId="17" fillId="0" borderId="2" xfId="0" applyNumberFormat="1" applyFont="1" applyFill="1" applyBorder="1" applyAlignment="1" applyProtection="1">
      <alignment horizontal="right"/>
    </xf>
    <xf numFmtId="3" fontId="18" fillId="0" borderId="0" xfId="0" applyNumberFormat="1" applyFont="1" applyFill="1" applyBorder="1"/>
    <xf numFmtId="0" fontId="21" fillId="0" borderId="2" xfId="0" applyFont="1" applyFill="1" applyBorder="1" applyAlignment="1">
      <alignment horizontal="left"/>
    </xf>
    <xf numFmtId="0" fontId="19" fillId="0" borderId="0" xfId="0" applyFont="1" applyFill="1" applyBorder="1"/>
    <xf numFmtId="0" fontId="19" fillId="0" borderId="0" xfId="0" applyFont="1" applyFill="1"/>
    <xf numFmtId="169" fontId="19" fillId="0" borderId="0" xfId="2" applyNumberFormat="1" applyFont="1" applyFill="1"/>
    <xf numFmtId="172" fontId="19" fillId="0" borderId="0" xfId="2" applyNumberFormat="1" applyFont="1" applyFill="1"/>
    <xf numFmtId="0" fontId="1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right"/>
    </xf>
    <xf numFmtId="166" fontId="3" fillId="0" borderId="2" xfId="3" applyNumberFormat="1" applyFont="1" applyFill="1" applyBorder="1" applyAlignment="1" applyProtection="1">
      <alignment shrinkToFit="1"/>
    </xf>
    <xf numFmtId="0" fontId="3" fillId="0" borderId="2" xfId="0" applyFont="1" applyFill="1" applyBorder="1" applyAlignment="1">
      <alignment horizontal="center"/>
    </xf>
    <xf numFmtId="0" fontId="27" fillId="0" borderId="2" xfId="0" applyFont="1" applyFill="1" applyBorder="1"/>
    <xf numFmtId="0" fontId="41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/>
    </xf>
    <xf numFmtId="0" fontId="27" fillId="0" borderId="2" xfId="0" applyFont="1" applyFill="1" applyBorder="1" applyAlignment="1">
      <alignment horizontal="left"/>
    </xf>
    <xf numFmtId="166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166" fontId="22" fillId="0" borderId="0" xfId="0" applyNumberFormat="1" applyFont="1" applyFill="1" applyBorder="1" applyAlignment="1">
      <alignment shrinkToFit="1"/>
    </xf>
    <xf numFmtId="0" fontId="11" fillId="0" borderId="0" xfId="0" applyFont="1" applyFill="1" applyAlignment="1"/>
    <xf numFmtId="3" fontId="3" fillId="0" borderId="2" xfId="3" applyNumberFormat="1" applyFont="1" applyFill="1" applyBorder="1" applyAlignment="1" applyProtection="1">
      <alignment shrinkToFit="1"/>
    </xf>
    <xf numFmtId="3" fontId="3" fillId="0" borderId="2" xfId="3" applyNumberFormat="1" applyFont="1" applyFill="1" applyBorder="1" applyAlignment="1" applyProtection="1"/>
    <xf numFmtId="3" fontId="22" fillId="0" borderId="2" xfId="3" applyNumberFormat="1" applyFont="1" applyFill="1" applyBorder="1" applyAlignment="1" applyProtection="1">
      <alignment shrinkToFit="1"/>
    </xf>
    <xf numFmtId="0" fontId="11" fillId="0" borderId="0" xfId="0" applyFont="1" applyFill="1" applyBorder="1" applyAlignment="1">
      <alignment horizontal="center" wrapText="1"/>
    </xf>
    <xf numFmtId="0" fontId="11" fillId="0" borderId="0" xfId="0" applyFont="1" applyFill="1" applyAlignment="1">
      <alignment wrapText="1"/>
    </xf>
    <xf numFmtId="164" fontId="22" fillId="0" borderId="3" xfId="2" applyFont="1" applyFill="1" applyBorder="1" applyAlignment="1" applyProtection="1">
      <alignment shrinkToFit="1"/>
    </xf>
    <xf numFmtId="164" fontId="3" fillId="0" borderId="3" xfId="2" applyFont="1" applyFill="1" applyBorder="1" applyAlignment="1" applyProtection="1">
      <alignment shrinkToFit="1"/>
    </xf>
    <xf numFmtId="0" fontId="18" fillId="0" borderId="0" xfId="0" applyFont="1" applyFill="1" applyBorder="1" applyAlignment="1"/>
    <xf numFmtId="3" fontId="39" fillId="0" borderId="2" xfId="3" applyNumberFormat="1" applyFont="1" applyFill="1" applyBorder="1" applyAlignment="1" applyProtection="1"/>
    <xf numFmtId="3" fontId="39" fillId="0" borderId="2" xfId="3" applyNumberFormat="1" applyFont="1" applyFill="1" applyBorder="1" applyAlignment="1" applyProtection="1">
      <alignment horizontal="right"/>
    </xf>
    <xf numFmtId="0" fontId="39" fillId="0" borderId="0" xfId="0" applyFont="1"/>
    <xf numFmtId="0" fontId="21" fillId="0" borderId="1" xfId="0" applyFont="1" applyFill="1" applyBorder="1" applyAlignment="1">
      <alignment horizontal="center" vertical="center" wrapText="1"/>
    </xf>
    <xf numFmtId="3" fontId="17" fillId="0" borderId="3" xfId="0" applyNumberFormat="1" applyFont="1" applyFill="1" applyBorder="1" applyAlignment="1" applyProtection="1">
      <alignment horizontal="right"/>
      <protection locked="0"/>
    </xf>
    <xf numFmtId="0" fontId="1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right"/>
    </xf>
    <xf numFmtId="0" fontId="20" fillId="0" borderId="0" xfId="0" applyFont="1" applyFill="1" applyBorder="1" applyAlignment="1">
      <alignment horizontal="center"/>
    </xf>
    <xf numFmtId="0" fontId="21" fillId="0" borderId="4" xfId="0" applyFont="1" applyFill="1" applyBorder="1" applyAlignment="1">
      <alignment horizontal="center" vertical="center"/>
    </xf>
    <xf numFmtId="49" fontId="21" fillId="0" borderId="7" xfId="0" applyNumberFormat="1" applyFont="1" applyFill="1" applyBorder="1" applyAlignment="1" applyProtection="1">
      <alignment horizontal="left"/>
    </xf>
    <xf numFmtId="0" fontId="21" fillId="0" borderId="7" xfId="0" applyFont="1" applyFill="1" applyBorder="1" applyAlignment="1" applyProtection="1">
      <alignment horizontal="left"/>
    </xf>
    <xf numFmtId="3" fontId="19" fillId="0" borderId="0" xfId="0" applyNumberFormat="1" applyFont="1" applyFill="1"/>
    <xf numFmtId="49" fontId="17" fillId="0" borderId="2" xfId="0" applyNumberFormat="1" applyFont="1" applyFill="1" applyBorder="1" applyAlignment="1" applyProtection="1">
      <alignment horizontal="left"/>
    </xf>
    <xf numFmtId="0" fontId="17" fillId="0" borderId="2" xfId="0" applyFont="1" applyFill="1" applyBorder="1" applyAlignment="1" applyProtection="1"/>
    <xf numFmtId="49" fontId="13" fillId="0" borderId="2" xfId="0" applyNumberFormat="1" applyFont="1" applyFill="1" applyBorder="1" applyAlignment="1" applyProtection="1">
      <alignment horizontal="left"/>
    </xf>
    <xf numFmtId="0" fontId="13" fillId="0" borderId="2" xfId="0" applyFont="1" applyFill="1" applyBorder="1" applyAlignment="1" applyProtection="1"/>
    <xf numFmtId="49" fontId="21" fillId="0" borderId="2" xfId="0" applyNumberFormat="1" applyFont="1" applyFill="1" applyBorder="1" applyAlignment="1" applyProtection="1">
      <alignment horizontal="left"/>
    </xf>
    <xf numFmtId="0" fontId="21" fillId="0" borderId="2" xfId="0" applyFont="1" applyFill="1" applyBorder="1" applyAlignment="1" applyProtection="1"/>
    <xf numFmtId="0" fontId="18" fillId="0" borderId="0" xfId="0" applyFont="1" applyFill="1" applyBorder="1"/>
    <xf numFmtId="0" fontId="21" fillId="0" borderId="2" xfId="0" applyFont="1" applyFill="1" applyBorder="1" applyAlignment="1" applyProtection="1">
      <alignment horizontal="left"/>
    </xf>
    <xf numFmtId="0" fontId="20" fillId="0" borderId="2" xfId="0" applyFont="1" applyFill="1" applyBorder="1" applyAlignment="1" applyProtection="1"/>
    <xf numFmtId="0" fontId="17" fillId="0" borderId="2" xfId="0" applyFont="1" applyFill="1" applyBorder="1" applyAlignment="1" applyProtection="1">
      <alignment horizontal="left"/>
    </xf>
    <xf numFmtId="0" fontId="5" fillId="0" borderId="2" xfId="0" applyFont="1" applyFill="1" applyBorder="1" applyAlignment="1" applyProtection="1">
      <alignment horizontal="left"/>
    </xf>
    <xf numFmtId="0" fontId="17" fillId="0" borderId="3" xfId="0" applyFont="1" applyFill="1" applyBorder="1" applyAlignment="1" applyProtection="1">
      <alignment horizontal="left"/>
    </xf>
    <xf numFmtId="0" fontId="17" fillId="0" borderId="3" xfId="0" applyFont="1" applyFill="1" applyBorder="1" applyAlignment="1" applyProtection="1"/>
    <xf numFmtId="3" fontId="13" fillId="0" borderId="0" xfId="0" applyNumberFormat="1" applyFont="1" applyFill="1" applyBorder="1"/>
    <xf numFmtId="3" fontId="13" fillId="0" borderId="0" xfId="0" applyNumberFormat="1" applyFont="1" applyFill="1"/>
    <xf numFmtId="0" fontId="4" fillId="0" borderId="0" xfId="0" applyFont="1" applyFill="1" applyAlignment="1">
      <alignment horizontal="left"/>
    </xf>
    <xf numFmtId="167" fontId="13" fillId="0" borderId="0" xfId="0" applyNumberFormat="1" applyFont="1" applyFill="1"/>
    <xf numFmtId="0" fontId="13" fillId="0" borderId="0" xfId="0" applyFont="1" applyFill="1"/>
    <xf numFmtId="3" fontId="6" fillId="0" borderId="0" xfId="0" applyNumberFormat="1" applyFont="1" applyFill="1"/>
    <xf numFmtId="166" fontId="30" fillId="0" borderId="0" xfId="3" applyNumberFormat="1" applyFont="1" applyFill="1" applyBorder="1" applyAlignment="1" applyProtection="1">
      <alignment shrinkToFit="1"/>
    </xf>
    <xf numFmtId="166" fontId="30" fillId="0" borderId="0" xfId="3" applyNumberFormat="1" applyFont="1" applyFill="1" applyBorder="1" applyAlignment="1" applyProtection="1"/>
    <xf numFmtId="166" fontId="19" fillId="0" borderId="0" xfId="0" applyNumberFormat="1" applyFont="1" applyFill="1" applyBorder="1"/>
    <xf numFmtId="164" fontId="22" fillId="0" borderId="2" xfId="2" applyFont="1" applyFill="1" applyBorder="1" applyAlignment="1" applyProtection="1">
      <alignment shrinkToFit="1"/>
    </xf>
    <xf numFmtId="3" fontId="7" fillId="0" borderId="2" xfId="0" applyNumberFormat="1" applyFont="1" applyFill="1" applyBorder="1" applyProtection="1">
      <protection hidden="1"/>
    </xf>
    <xf numFmtId="3" fontId="7" fillId="0" borderId="2" xfId="3" applyNumberFormat="1" applyFont="1" applyFill="1" applyBorder="1" applyAlignment="1" applyProtection="1"/>
    <xf numFmtId="3" fontId="39" fillId="0" borderId="8" xfId="3" applyNumberFormat="1" applyFont="1" applyFill="1" applyBorder="1" applyAlignment="1" applyProtection="1"/>
    <xf numFmtId="164" fontId="33" fillId="0" borderId="2" xfId="2" applyFont="1" applyFill="1" applyBorder="1" applyAlignment="1" applyProtection="1">
      <alignment horizontal="right"/>
      <protection hidden="1"/>
    </xf>
    <xf numFmtId="3" fontId="24" fillId="0" borderId="9" xfId="15" applyNumberFormat="1" applyFont="1" applyFill="1" applyBorder="1" applyAlignment="1">
      <alignment horizontal="center" vertical="center" wrapText="1"/>
    </xf>
    <xf numFmtId="0" fontId="40" fillId="0" borderId="2" xfId="13" applyFont="1" applyFill="1" applyBorder="1" applyAlignment="1">
      <alignment wrapText="1"/>
    </xf>
    <xf numFmtId="0" fontId="40" fillId="0" borderId="10" xfId="15" applyFont="1" applyFill="1" applyBorder="1" applyAlignment="1">
      <alignment horizontal="center" vertical="center" wrapText="1"/>
    </xf>
    <xf numFmtId="0" fontId="39" fillId="0" borderId="2" xfId="13" applyFont="1" applyFill="1" applyBorder="1" applyAlignment="1"/>
    <xf numFmtId="0" fontId="39" fillId="0" borderId="2" xfId="13" applyFont="1" applyFill="1" applyBorder="1" applyAlignment="1">
      <alignment wrapText="1"/>
    </xf>
    <xf numFmtId="3" fontId="39" fillId="0" borderId="2" xfId="13" applyNumberFormat="1" applyFont="1" applyFill="1" applyBorder="1" applyAlignment="1"/>
    <xf numFmtId="3" fontId="30" fillId="0" borderId="2" xfId="3" applyNumberFormat="1" applyFont="1" applyFill="1" applyBorder="1" applyAlignment="1" applyProtection="1">
      <alignment shrinkToFit="1"/>
    </xf>
    <xf numFmtId="49" fontId="27" fillId="0" borderId="11" xfId="0" applyNumberFormat="1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left" wrapText="1"/>
    </xf>
    <xf numFmtId="0" fontId="27" fillId="0" borderId="2" xfId="0" applyFont="1" applyFill="1" applyBorder="1" applyAlignment="1">
      <alignment wrapText="1"/>
    </xf>
    <xf numFmtId="49" fontId="27" fillId="0" borderId="12" xfId="0" applyNumberFormat="1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left" wrapText="1"/>
    </xf>
    <xf numFmtId="169" fontId="23" fillId="0" borderId="0" xfId="2" applyNumberFormat="1" applyFont="1" applyFill="1" applyBorder="1"/>
    <xf numFmtId="169" fontId="23" fillId="0" borderId="0" xfId="2" applyNumberFormat="1" applyFont="1" applyFill="1"/>
    <xf numFmtId="0" fontId="23" fillId="0" borderId="0" xfId="0" applyFont="1" applyFill="1"/>
    <xf numFmtId="0" fontId="19" fillId="0" borderId="11" xfId="0" applyFont="1" applyFill="1" applyBorder="1" applyAlignment="1">
      <alignment horizontal="center"/>
    </xf>
    <xf numFmtId="3" fontId="23" fillId="0" borderId="2" xfId="0" applyNumberFormat="1" applyFont="1" applyFill="1" applyBorder="1" applyAlignment="1">
      <alignment horizontal="right"/>
    </xf>
    <xf numFmtId="3" fontId="24" fillId="0" borderId="13" xfId="13" applyNumberFormat="1" applyFont="1" applyFill="1" applyBorder="1" applyAlignment="1">
      <alignment horizontal="right"/>
    </xf>
    <xf numFmtId="0" fontId="47" fillId="0" borderId="11" xfId="0" applyFont="1" applyFill="1" applyBorder="1" applyAlignment="1">
      <alignment horizontal="center"/>
    </xf>
    <xf numFmtId="49" fontId="46" fillId="0" borderId="2" xfId="0" applyNumberFormat="1" applyFont="1" applyFill="1" applyBorder="1" applyAlignment="1">
      <alignment horizontal="left"/>
    </xf>
    <xf numFmtId="0" fontId="24" fillId="0" borderId="5" xfId="0" applyFont="1" applyFill="1" applyBorder="1" applyAlignment="1">
      <alignment horizontal="center" vertical="center" wrapText="1"/>
    </xf>
    <xf numFmtId="3" fontId="24" fillId="0" borderId="2" xfId="0" applyNumberFormat="1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3" fontId="24" fillId="0" borderId="2" xfId="0" applyNumberFormat="1" applyFont="1" applyFill="1" applyBorder="1" applyAlignment="1">
      <alignment horizontal="right"/>
    </xf>
    <xf numFmtId="0" fontId="11" fillId="0" borderId="2" xfId="0" applyFont="1" applyFill="1" applyBorder="1" applyAlignment="1">
      <alignment horizontal="center"/>
    </xf>
    <xf numFmtId="3" fontId="23" fillId="0" borderId="0" xfId="2" applyNumberFormat="1" applyFont="1" applyFill="1"/>
    <xf numFmtId="0" fontId="18" fillId="0" borderId="11" xfId="0" applyFont="1" applyFill="1" applyBorder="1" applyAlignment="1">
      <alignment horizontal="center"/>
    </xf>
    <xf numFmtId="3" fontId="23" fillId="0" borderId="0" xfId="0" applyNumberFormat="1" applyFont="1" applyFill="1" applyBorder="1" applyAlignment="1">
      <alignment horizontal="right" vertical="center"/>
    </xf>
    <xf numFmtId="49" fontId="46" fillId="0" borderId="2" xfId="0" applyNumberFormat="1" applyFont="1" applyFill="1" applyBorder="1" applyAlignment="1">
      <alignment wrapText="1"/>
    </xf>
    <xf numFmtId="3" fontId="23" fillId="0" borderId="3" xfId="0" applyNumberFormat="1" applyFont="1" applyFill="1" applyBorder="1" applyAlignment="1">
      <alignment horizontal="right"/>
    </xf>
    <xf numFmtId="0" fontId="18" fillId="0" borderId="2" xfId="0" applyFont="1" applyFill="1" applyBorder="1" applyAlignment="1">
      <alignment wrapText="1"/>
    </xf>
    <xf numFmtId="169" fontId="23" fillId="0" borderId="0" xfId="0" applyNumberFormat="1" applyFont="1" applyFill="1" applyBorder="1"/>
    <xf numFmtId="3" fontId="23" fillId="0" borderId="0" xfId="0" applyNumberFormat="1" applyFont="1" applyFill="1"/>
    <xf numFmtId="0" fontId="24" fillId="0" borderId="0" xfId="0" applyFont="1" applyFill="1"/>
    <xf numFmtId="3" fontId="23" fillId="0" borderId="6" xfId="0" applyNumberFormat="1" applyFont="1" applyFill="1" applyBorder="1" applyAlignment="1">
      <alignment horizontal="right"/>
    </xf>
    <xf numFmtId="0" fontId="23" fillId="0" borderId="0" xfId="0" applyFont="1" applyFill="1" applyBorder="1"/>
    <xf numFmtId="3" fontId="30" fillId="0" borderId="0" xfId="3" applyNumberFormat="1" applyFont="1" applyFill="1" applyBorder="1" applyAlignment="1" applyProtection="1">
      <alignment shrinkToFit="1"/>
    </xf>
    <xf numFmtId="3" fontId="7" fillId="0" borderId="2" xfId="3" applyNumberFormat="1" applyFont="1" applyFill="1" applyBorder="1" applyAlignment="1" applyProtection="1">
      <alignment horizontal="center"/>
    </xf>
    <xf numFmtId="3" fontId="7" fillId="0" borderId="2" xfId="3" applyNumberFormat="1" applyFont="1" applyFill="1" applyBorder="1" applyAlignment="1" applyProtection="1">
      <alignment horizontal="right"/>
    </xf>
    <xf numFmtId="3" fontId="17" fillId="0" borderId="2" xfId="0" applyNumberFormat="1" applyFont="1" applyFill="1" applyBorder="1" applyAlignment="1" applyProtection="1"/>
    <xf numFmtId="3" fontId="17" fillId="0" borderId="2" xfId="2" applyNumberFormat="1" applyFont="1" applyFill="1" applyBorder="1" applyAlignment="1" applyProtection="1">
      <alignment horizontal="right"/>
      <protection locked="0"/>
    </xf>
    <xf numFmtId="3" fontId="17" fillId="0" borderId="2" xfId="2" applyNumberFormat="1" applyFont="1" applyFill="1" applyBorder="1" applyAlignment="1" applyProtection="1">
      <alignment horizontal="right"/>
    </xf>
    <xf numFmtId="3" fontId="7" fillId="0" borderId="2" xfId="25" applyNumberFormat="1" applyFont="1" applyFill="1" applyBorder="1" applyAlignment="1">
      <alignment horizontal="right" wrapText="1"/>
    </xf>
    <xf numFmtId="3" fontId="4" fillId="0" borderId="2" xfId="25" applyNumberFormat="1" applyFont="1" applyFill="1" applyBorder="1" applyAlignment="1">
      <alignment horizontal="right"/>
    </xf>
    <xf numFmtId="171" fontId="3" fillId="0" borderId="0" xfId="25" applyNumberFormat="1" applyFont="1" applyFill="1"/>
    <xf numFmtId="0" fontId="14" fillId="0" borderId="0" xfId="25" applyFill="1" applyAlignment="1">
      <alignment horizontal="center"/>
    </xf>
    <xf numFmtId="0" fontId="4" fillId="0" borderId="0" xfId="25" applyFont="1" applyFill="1" applyBorder="1"/>
    <xf numFmtId="0" fontId="4" fillId="0" borderId="0" xfId="0" applyFont="1" applyFill="1" applyBorder="1" applyAlignment="1">
      <alignment horizontal="right"/>
    </xf>
    <xf numFmtId="0" fontId="4" fillId="0" borderId="0" xfId="25" applyFont="1" applyFill="1" applyBorder="1" applyAlignment="1">
      <alignment horizontal="center"/>
    </xf>
    <xf numFmtId="0" fontId="21" fillId="0" borderId="4" xfId="25" applyFont="1" applyFill="1" applyBorder="1" applyAlignment="1">
      <alignment horizontal="center" vertical="center"/>
    </xf>
    <xf numFmtId="0" fontId="21" fillId="0" borderId="1" xfId="25" applyFont="1" applyFill="1" applyBorder="1" applyAlignment="1">
      <alignment horizontal="center" vertical="center"/>
    </xf>
    <xf numFmtId="0" fontId="21" fillId="0" borderId="0" xfId="25" applyFont="1" applyFill="1"/>
    <xf numFmtId="0" fontId="7" fillId="0" borderId="6" xfId="25" applyFont="1" applyFill="1" applyBorder="1" applyAlignment="1">
      <alignment horizontal="left" wrapText="1"/>
    </xf>
    <xf numFmtId="3" fontId="33" fillId="0" borderId="6" xfId="25" applyNumberFormat="1" applyFont="1" applyFill="1" applyBorder="1" applyAlignment="1">
      <alignment horizontal="right" wrapText="1"/>
    </xf>
    <xf numFmtId="3" fontId="7" fillId="0" borderId="6" xfId="25" applyNumberFormat="1" applyFont="1" applyFill="1" applyBorder="1" applyAlignment="1">
      <alignment horizontal="center"/>
    </xf>
    <xf numFmtId="3" fontId="33" fillId="0" borderId="6" xfId="25" applyNumberFormat="1" applyFont="1" applyFill="1" applyBorder="1" applyAlignment="1" applyProtection="1">
      <alignment horizontal="right"/>
      <protection hidden="1"/>
    </xf>
    <xf numFmtId="0" fontId="7" fillId="0" borderId="0" xfId="25" applyFont="1" applyFill="1" applyBorder="1" applyAlignment="1">
      <alignment vertical="center" wrapText="1"/>
    </xf>
    <xf numFmtId="3" fontId="35" fillId="0" borderId="2" xfId="25" applyNumberFormat="1" applyFont="1" applyFill="1" applyBorder="1" applyAlignment="1">
      <alignment horizontal="right" wrapText="1"/>
    </xf>
    <xf numFmtId="164" fontId="35" fillId="0" borderId="2" xfId="2" applyFont="1" applyFill="1" applyBorder="1" applyAlignment="1">
      <alignment horizontal="center" wrapText="1"/>
    </xf>
    <xf numFmtId="164" fontId="33" fillId="0" borderId="2" xfId="2" applyFont="1" applyFill="1" applyBorder="1" applyAlignment="1" applyProtection="1">
      <alignment horizontal="right"/>
      <protection locked="0"/>
    </xf>
    <xf numFmtId="3" fontId="35" fillId="0" borderId="2" xfId="25" applyNumberFormat="1" applyFont="1" applyFill="1" applyBorder="1" applyAlignment="1" applyProtection="1">
      <alignment horizontal="right"/>
      <protection hidden="1"/>
    </xf>
    <xf numFmtId="0" fontId="4" fillId="0" borderId="0" xfId="25" applyFont="1" applyFill="1" applyAlignment="1">
      <alignment horizontal="center"/>
    </xf>
    <xf numFmtId="4" fontId="4" fillId="0" borderId="0" xfId="25" applyNumberFormat="1" applyFont="1" applyFill="1"/>
    <xf numFmtId="0" fontId="19" fillId="0" borderId="0" xfId="25" applyFont="1" applyFill="1"/>
    <xf numFmtId="3" fontId="19" fillId="0" borderId="0" xfId="25" applyNumberFormat="1" applyFont="1" applyFill="1"/>
    <xf numFmtId="164" fontId="19" fillId="0" borderId="0" xfId="2" applyFont="1" applyFill="1"/>
    <xf numFmtId="167" fontId="4" fillId="0" borderId="0" xfId="25" applyNumberFormat="1" applyFont="1" applyFill="1"/>
    <xf numFmtId="3" fontId="8" fillId="0" borderId="2" xfId="0" applyNumberFormat="1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3" fontId="30" fillId="0" borderId="2" xfId="3" applyNumberFormat="1" applyFont="1" applyFill="1" applyBorder="1" applyAlignment="1" applyProtection="1"/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right"/>
    </xf>
    <xf numFmtId="0" fontId="4" fillId="0" borderId="0" xfId="0" applyFont="1" applyFill="1" applyProtection="1">
      <protection hidden="1"/>
    </xf>
    <xf numFmtId="3" fontId="39" fillId="0" borderId="2" xfId="0" applyNumberFormat="1" applyFont="1" applyFill="1" applyBorder="1" applyProtection="1">
      <protection hidden="1"/>
    </xf>
    <xf numFmtId="3" fontId="40" fillId="0" borderId="2" xfId="0" applyNumberFormat="1" applyFont="1" applyFill="1" applyBorder="1" applyProtection="1">
      <protection hidden="1"/>
    </xf>
    <xf numFmtId="3" fontId="39" fillId="0" borderId="2" xfId="3" applyNumberFormat="1" applyFont="1" applyFill="1" applyBorder="1" applyAlignment="1" applyProtection="1">
      <alignment vertical="center"/>
    </xf>
    <xf numFmtId="0" fontId="41" fillId="0" borderId="2" xfId="0" applyFont="1" applyFill="1" applyBorder="1" applyAlignment="1">
      <alignment horizontal="left" vertical="center" wrapText="1"/>
    </xf>
    <xf numFmtId="49" fontId="23" fillId="0" borderId="0" xfId="2" applyNumberFormat="1" applyFont="1" applyFill="1"/>
    <xf numFmtId="0" fontId="46" fillId="0" borderId="0" xfId="0" applyFont="1" applyFill="1" applyBorder="1" applyAlignment="1">
      <alignment wrapText="1"/>
    </xf>
    <xf numFmtId="3" fontId="23" fillId="0" borderId="0" xfId="0" applyNumberFormat="1" applyFont="1" applyFill="1" applyBorder="1"/>
    <xf numFmtId="0" fontId="23" fillId="0" borderId="0" xfId="0" applyFont="1" applyFill="1" applyBorder="1" applyAlignment="1">
      <alignment wrapText="1"/>
    </xf>
    <xf numFmtId="0" fontId="24" fillId="0" borderId="4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wrapText="1"/>
    </xf>
    <xf numFmtId="0" fontId="24" fillId="0" borderId="0" xfId="0" applyFont="1" applyFill="1" applyBorder="1"/>
    <xf numFmtId="3" fontId="24" fillId="0" borderId="0" xfId="0" applyNumberFormat="1" applyFont="1" applyFill="1"/>
    <xf numFmtId="3" fontId="23" fillId="0" borderId="13" xfId="13" applyNumberFormat="1" applyFont="1" applyFill="1" applyBorder="1" applyAlignment="1">
      <alignment horizontal="right"/>
    </xf>
    <xf numFmtId="3" fontId="23" fillId="0" borderId="2" xfId="13" applyNumberFormat="1" applyFont="1" applyFill="1" applyBorder="1" applyAlignment="1">
      <alignment horizontal="right"/>
    </xf>
    <xf numFmtId="3" fontId="23" fillId="0" borderId="0" xfId="2" applyNumberFormat="1" applyFont="1" applyFill="1" applyBorder="1"/>
    <xf numFmtId="169" fontId="23" fillId="0" borderId="0" xfId="2" applyNumberFormat="1" applyFont="1" applyFill="1" applyBorder="1" applyAlignment="1"/>
    <xf numFmtId="3" fontId="46" fillId="0" borderId="2" xfId="0" applyNumberFormat="1" applyFont="1" applyFill="1" applyBorder="1" applyAlignment="1">
      <alignment horizontal="right"/>
    </xf>
    <xf numFmtId="169" fontId="23" fillId="0" borderId="0" xfId="0" applyNumberFormat="1" applyFont="1" applyFill="1"/>
    <xf numFmtId="0" fontId="23" fillId="0" borderId="0" xfId="0" applyFont="1" applyFill="1" applyAlignment="1">
      <alignment horizontal="center"/>
    </xf>
    <xf numFmtId="0" fontId="23" fillId="0" borderId="0" xfId="0" applyFont="1" applyFill="1" applyAlignment="1">
      <alignment wrapText="1"/>
    </xf>
    <xf numFmtId="164" fontId="40" fillId="0" borderId="2" xfId="2" applyFont="1" applyFill="1" applyBorder="1" applyAlignment="1">
      <alignment wrapText="1"/>
    </xf>
    <xf numFmtId="164" fontId="40" fillId="0" borderId="2" xfId="2" applyFont="1" applyFill="1" applyBorder="1" applyAlignment="1" applyProtection="1">
      <alignment horizontal="right"/>
    </xf>
    <xf numFmtId="0" fontId="40" fillId="0" borderId="2" xfId="13" applyFont="1" applyFill="1" applyBorder="1" applyAlignment="1">
      <alignment horizontal="center" wrapText="1"/>
    </xf>
    <xf numFmtId="3" fontId="40" fillId="0" borderId="2" xfId="13" applyNumberFormat="1" applyFont="1" applyFill="1" applyBorder="1" applyAlignment="1">
      <alignment horizontal="center" wrapText="1"/>
    </xf>
    <xf numFmtId="0" fontId="52" fillId="0" borderId="2" xfId="13" applyFont="1" applyFill="1" applyBorder="1" applyAlignment="1"/>
    <xf numFmtId="3" fontId="34" fillId="0" borderId="2" xfId="13" applyNumberFormat="1" applyFont="1" applyFill="1" applyBorder="1" applyAlignment="1"/>
    <xf numFmtId="0" fontId="50" fillId="0" borderId="0" xfId="13" applyFont="1" applyFill="1" applyAlignment="1"/>
    <xf numFmtId="0" fontId="33" fillId="0" borderId="2" xfId="13" applyFont="1" applyFill="1" applyBorder="1" applyAlignment="1"/>
    <xf numFmtId="3" fontId="33" fillId="0" borderId="2" xfId="13" applyNumberFormat="1" applyFont="1" applyFill="1" applyBorder="1" applyAlignment="1"/>
    <xf numFmtId="0" fontId="33" fillId="0" borderId="13" xfId="13" applyFont="1" applyFill="1" applyBorder="1" applyAlignment="1"/>
    <xf numFmtId="0" fontId="33" fillId="0" borderId="2" xfId="13" applyFont="1" applyFill="1" applyBorder="1" applyAlignment="1">
      <alignment horizontal="left"/>
    </xf>
    <xf numFmtId="0" fontId="50" fillId="0" borderId="2" xfId="13" applyFont="1" applyFill="1" applyBorder="1" applyAlignment="1"/>
    <xf numFmtId="3" fontId="50" fillId="0" borderId="2" xfId="13" applyNumberFormat="1" applyFont="1" applyFill="1" applyBorder="1" applyAlignment="1"/>
    <xf numFmtId="0" fontId="39" fillId="0" borderId="13" xfId="13" applyFont="1" applyFill="1" applyBorder="1" applyAlignment="1"/>
    <xf numFmtId="164" fontId="39" fillId="0" borderId="2" xfId="2" applyFont="1" applyFill="1" applyBorder="1" applyAlignment="1"/>
    <xf numFmtId="3" fontId="39" fillId="0" borderId="2" xfId="13" applyNumberFormat="1" applyFont="1" applyFill="1" applyBorder="1" applyAlignment="1">
      <alignment horizontal="right"/>
    </xf>
    <xf numFmtId="0" fontId="39" fillId="0" borderId="11" xfId="13" applyFont="1" applyFill="1" applyBorder="1" applyAlignment="1"/>
    <xf numFmtId="0" fontId="39" fillId="0" borderId="11" xfId="13" applyFont="1" applyFill="1" applyBorder="1" applyAlignment="1">
      <alignment horizontal="center"/>
    </xf>
    <xf numFmtId="0" fontId="39" fillId="0" borderId="11" xfId="13" applyFont="1" applyFill="1" applyBorder="1" applyAlignment="1">
      <alignment horizontal="center" wrapText="1"/>
    </xf>
    <xf numFmtId="0" fontId="45" fillId="0" borderId="11" xfId="13" applyFont="1" applyFill="1" applyBorder="1" applyAlignment="1"/>
    <xf numFmtId="0" fontId="40" fillId="0" borderId="18" xfId="13" applyFont="1" applyFill="1" applyBorder="1" applyAlignment="1">
      <alignment horizontal="right" wrapText="1"/>
    </xf>
    <xf numFmtId="164" fontId="39" fillId="0" borderId="18" xfId="2" applyFont="1" applyFill="1" applyBorder="1" applyAlignment="1">
      <alignment horizontal="right"/>
    </xf>
    <xf numFmtId="164" fontId="34" fillId="0" borderId="2" xfId="2" applyFont="1" applyFill="1" applyBorder="1" applyAlignment="1"/>
    <xf numFmtId="170" fontId="34" fillId="0" borderId="18" xfId="13" applyNumberFormat="1" applyFont="1" applyFill="1" applyBorder="1" applyAlignment="1">
      <alignment horizontal="right"/>
    </xf>
    <xf numFmtId="3" fontId="40" fillId="0" borderId="4" xfId="13" applyNumberFormat="1" applyFont="1" applyFill="1" applyBorder="1" applyAlignment="1">
      <alignment horizontal="center" vertical="center" wrapText="1"/>
    </xf>
    <xf numFmtId="0" fontId="40" fillId="0" borderId="1" xfId="13" applyFont="1" applyFill="1" applyBorder="1" applyAlignment="1">
      <alignment horizontal="center" vertical="center" wrapText="1"/>
    </xf>
    <xf numFmtId="0" fontId="40" fillId="0" borderId="21" xfId="13" applyFont="1" applyFill="1" applyBorder="1" applyAlignment="1">
      <alignment horizontal="center" vertical="center" wrapText="1"/>
    </xf>
    <xf numFmtId="0" fontId="39" fillId="0" borderId="2" xfId="13" applyFont="1" applyFill="1" applyBorder="1"/>
    <xf numFmtId="49" fontId="39" fillId="0" borderId="2" xfId="13" applyNumberFormat="1" applyFont="1" applyFill="1" applyBorder="1" applyAlignment="1">
      <alignment vertical="center" wrapText="1"/>
    </xf>
    <xf numFmtId="49" fontId="39" fillId="0" borderId="2" xfId="13" applyNumberFormat="1" applyFont="1" applyFill="1" applyBorder="1"/>
    <xf numFmtId="49" fontId="39" fillId="0" borderId="2" xfId="0" applyNumberFormat="1" applyFont="1" applyFill="1" applyBorder="1" applyProtection="1">
      <protection locked="0"/>
    </xf>
    <xf numFmtId="49" fontId="39" fillId="0" borderId="23" xfId="0" applyNumberFormat="1" applyFont="1" applyFill="1" applyBorder="1" applyProtection="1">
      <protection locked="0"/>
    </xf>
    <xf numFmtId="0" fontId="40" fillId="0" borderId="23" xfId="13" applyFont="1" applyFill="1" applyBorder="1"/>
    <xf numFmtId="3" fontId="39" fillId="0" borderId="18" xfId="13" applyNumberFormat="1" applyFont="1" applyFill="1" applyBorder="1" applyAlignment="1">
      <alignment horizontal="right"/>
    </xf>
    <xf numFmtId="16" fontId="39" fillId="0" borderId="11" xfId="13" applyNumberFormat="1" applyFont="1" applyFill="1" applyBorder="1" applyAlignment="1">
      <alignment horizontal="center"/>
    </xf>
    <xf numFmtId="3" fontId="24" fillId="0" borderId="1" xfId="0" applyNumberFormat="1" applyFont="1" applyFill="1" applyBorder="1" applyAlignment="1">
      <alignment horizontal="right"/>
    </xf>
    <xf numFmtId="0" fontId="19" fillId="0" borderId="4" xfId="0" applyFont="1" applyFill="1" applyBorder="1" applyAlignment="1">
      <alignment horizontal="center"/>
    </xf>
    <xf numFmtId="3" fontId="24" fillId="0" borderId="18" xfId="0" applyNumberFormat="1" applyFont="1" applyFill="1" applyBorder="1" applyAlignment="1">
      <alignment horizontal="center"/>
    </xf>
    <xf numFmtId="0" fontId="11" fillId="0" borderId="27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47" fillId="0" borderId="12" xfId="0" applyFont="1" applyFill="1" applyBorder="1" applyAlignment="1">
      <alignment horizontal="center"/>
    </xf>
    <xf numFmtId="0" fontId="19" fillId="0" borderId="27" xfId="0" applyFont="1" applyFill="1" applyBorder="1" applyAlignment="1">
      <alignment horizontal="center"/>
    </xf>
    <xf numFmtId="0" fontId="7" fillId="0" borderId="0" xfId="0" applyFont="1" applyFill="1"/>
    <xf numFmtId="0" fontId="7" fillId="0" borderId="0" xfId="0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/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49" fontId="9" fillId="0" borderId="7" xfId="0" applyNumberFormat="1" applyFont="1" applyFill="1" applyBorder="1" applyAlignment="1">
      <alignment horizontal="center"/>
    </xf>
    <xf numFmtId="0" fontId="9" fillId="0" borderId="7" xfId="0" applyFont="1" applyFill="1" applyBorder="1" applyAlignment="1"/>
    <xf numFmtId="3" fontId="9" fillId="0" borderId="7" xfId="0" applyNumberFormat="1" applyFont="1" applyFill="1" applyBorder="1"/>
    <xf numFmtId="3" fontId="7" fillId="0" borderId="0" xfId="0" applyNumberFormat="1" applyFont="1" applyFill="1"/>
    <xf numFmtId="49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/>
    <xf numFmtId="3" fontId="9" fillId="0" borderId="2" xfId="0" applyNumberFormat="1" applyFont="1" applyFill="1" applyBorder="1"/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3" fontId="7" fillId="0" borderId="2" xfId="0" applyNumberFormat="1" applyFont="1" applyFill="1" applyBorder="1"/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 applyAlignment="1"/>
    <xf numFmtId="3" fontId="7" fillId="0" borderId="2" xfId="2" applyNumberFormat="1" applyFont="1" applyFill="1" applyBorder="1"/>
    <xf numFmtId="169" fontId="7" fillId="0" borderId="0" xfId="2" applyNumberFormat="1" applyFont="1" applyFill="1"/>
    <xf numFmtId="0" fontId="7" fillId="0" borderId="3" xfId="0" applyFont="1" applyFill="1" applyBorder="1" applyAlignment="1">
      <alignment horizontal="center"/>
    </xf>
    <xf numFmtId="0" fontId="7" fillId="0" borderId="3" xfId="0" applyFont="1" applyFill="1" applyBorder="1" applyAlignment="1"/>
    <xf numFmtId="3" fontId="9" fillId="0" borderId="1" xfId="0" applyNumberFormat="1" applyFont="1" applyFill="1" applyBorder="1" applyAlignment="1"/>
    <xf numFmtId="0" fontId="7" fillId="0" borderId="0" xfId="0" applyFont="1" applyFill="1" applyBorder="1"/>
    <xf numFmtId="3" fontId="9" fillId="0" borderId="0" xfId="0" applyNumberFormat="1" applyFont="1" applyFill="1" applyBorder="1"/>
    <xf numFmtId="3" fontId="9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3" fontId="7" fillId="0" borderId="0" xfId="0" applyNumberFormat="1" applyFont="1" applyFill="1" applyAlignment="1">
      <alignment horizontal="center"/>
    </xf>
    <xf numFmtId="3" fontId="9" fillId="0" borderId="0" xfId="0" applyNumberFormat="1" applyFont="1" applyFill="1"/>
    <xf numFmtId="3" fontId="9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70" fontId="9" fillId="0" borderId="5" xfId="0" applyNumberFormat="1" applyFont="1" applyFill="1" applyBorder="1" applyAlignment="1">
      <alignment horizontal="right"/>
    </xf>
    <xf numFmtId="49" fontId="9" fillId="0" borderId="25" xfId="0" applyNumberFormat="1" applyFont="1" applyFill="1" applyBorder="1" applyAlignment="1">
      <alignment horizontal="center"/>
    </xf>
    <xf numFmtId="170" fontId="9" fillId="0" borderId="28" xfId="0" applyNumberFormat="1" applyFont="1" applyFill="1" applyBorder="1" applyAlignment="1">
      <alignment horizontal="right"/>
    </xf>
    <xf numFmtId="49" fontId="9" fillId="0" borderId="11" xfId="0" applyNumberFormat="1" applyFont="1" applyFill="1" applyBorder="1" applyAlignment="1">
      <alignment horizontal="center"/>
    </xf>
    <xf numFmtId="170" fontId="9" fillId="0" borderId="18" xfId="0" applyNumberFormat="1" applyFont="1" applyFill="1" applyBorder="1" applyAlignment="1">
      <alignment horizontal="right"/>
    </xf>
    <xf numFmtId="49" fontId="7" fillId="0" borderId="11" xfId="0" applyNumberFormat="1" applyFont="1" applyFill="1" applyBorder="1" applyAlignment="1">
      <alignment horizontal="center"/>
    </xf>
    <xf numFmtId="170" fontId="7" fillId="0" borderId="18" xfId="0" applyNumberFormat="1" applyFont="1" applyFill="1" applyBorder="1" applyAlignment="1">
      <alignment horizontal="right"/>
    </xf>
    <xf numFmtId="16" fontId="7" fillId="0" borderId="11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49" fontId="40" fillId="0" borderId="11" xfId="13" applyNumberFormat="1" applyFont="1" applyFill="1" applyBorder="1" applyAlignment="1">
      <alignment horizontal="left"/>
    </xf>
    <xf numFmtId="170" fontId="40" fillId="0" borderId="18" xfId="13" applyNumberFormat="1" applyFont="1" applyFill="1" applyBorder="1" applyAlignment="1">
      <alignment horizontal="right" wrapText="1"/>
    </xf>
    <xf numFmtId="0" fontId="39" fillId="0" borderId="27" xfId="13" applyFont="1" applyFill="1" applyBorder="1" applyAlignment="1">
      <alignment wrapText="1"/>
    </xf>
    <xf numFmtId="0" fontId="40" fillId="0" borderId="6" xfId="13" applyFont="1" applyFill="1" applyBorder="1" applyAlignment="1">
      <alignment horizontal="center" wrapText="1"/>
    </xf>
    <xf numFmtId="3" fontId="39" fillId="0" borderId="6" xfId="13" applyNumberFormat="1" applyFont="1" applyFill="1" applyBorder="1" applyAlignment="1">
      <alignment horizontal="center" wrapText="1"/>
    </xf>
    <xf numFmtId="3" fontId="40" fillId="0" borderId="6" xfId="13" applyNumberFormat="1" applyFont="1" applyFill="1" applyBorder="1" applyAlignment="1">
      <alignment horizontal="center" wrapText="1"/>
    </xf>
    <xf numFmtId="3" fontId="39" fillId="0" borderId="19" xfId="13" applyNumberFormat="1" applyFont="1" applyFill="1" applyBorder="1" applyAlignment="1">
      <alignment horizontal="right" wrapText="1"/>
    </xf>
    <xf numFmtId="0" fontId="42" fillId="0" borderId="4" xfId="13" applyFont="1" applyFill="1" applyBorder="1" applyAlignment="1">
      <alignment horizontal="center" vertical="center" wrapText="1"/>
    </xf>
    <xf numFmtId="0" fontId="40" fillId="0" borderId="1" xfId="13" applyFont="1" applyFill="1" applyBorder="1" applyAlignment="1">
      <alignment horizontal="center" vertical="center"/>
    </xf>
    <xf numFmtId="3" fontId="40" fillId="0" borderId="1" xfId="13" applyNumberFormat="1" applyFont="1" applyFill="1" applyBorder="1" applyAlignment="1">
      <alignment horizontal="center" vertical="center" wrapText="1"/>
    </xf>
    <xf numFmtId="3" fontId="40" fillId="0" borderId="5" xfId="13" applyNumberFormat="1" applyFont="1" applyFill="1" applyBorder="1" applyAlignment="1">
      <alignment horizontal="center" vertical="center" wrapText="1"/>
    </xf>
    <xf numFmtId="170" fontId="39" fillId="0" borderId="18" xfId="13" applyNumberFormat="1" applyFont="1" applyFill="1" applyBorder="1" applyAlignment="1">
      <alignment horizontal="right"/>
    </xf>
    <xf numFmtId="170" fontId="40" fillId="0" borderId="19" xfId="13" applyNumberFormat="1" applyFont="1" applyFill="1" applyBorder="1" applyAlignment="1">
      <alignment horizontal="right" wrapText="1"/>
    </xf>
    <xf numFmtId="170" fontId="33" fillId="0" borderId="18" xfId="13" applyNumberFormat="1" applyFont="1" applyFill="1" applyBorder="1" applyAlignment="1">
      <alignment horizontal="right"/>
    </xf>
    <xf numFmtId="170" fontId="50" fillId="0" borderId="18" xfId="13" applyNumberFormat="1" applyFont="1" applyFill="1" applyBorder="1" applyAlignment="1">
      <alignment horizontal="right"/>
    </xf>
    <xf numFmtId="3" fontId="24" fillId="0" borderId="18" xfId="0" applyNumberFormat="1" applyFont="1" applyFill="1" applyBorder="1" applyAlignment="1"/>
    <xf numFmtId="169" fontId="23" fillId="0" borderId="18" xfId="2" applyNumberFormat="1" applyFont="1" applyFill="1" applyBorder="1" applyAlignment="1"/>
    <xf numFmtId="3" fontId="23" fillId="0" borderId="18" xfId="0" applyNumberFormat="1" applyFont="1" applyFill="1" applyBorder="1" applyAlignment="1"/>
    <xf numFmtId="3" fontId="23" fillId="0" borderId="19" xfId="0" applyNumberFormat="1" applyFont="1" applyFill="1" applyBorder="1" applyAlignment="1"/>
    <xf numFmtId="174" fontId="23" fillId="0" borderId="18" xfId="2" applyNumberFormat="1" applyFont="1" applyFill="1" applyBorder="1" applyAlignment="1"/>
    <xf numFmtId="170" fontId="23" fillId="0" borderId="18" xfId="0" applyNumberFormat="1" applyFont="1" applyFill="1" applyBorder="1" applyAlignment="1"/>
    <xf numFmtId="170" fontId="23" fillId="0" borderId="18" xfId="2" applyNumberFormat="1" applyFont="1" applyFill="1" applyBorder="1" applyAlignment="1"/>
    <xf numFmtId="170" fontId="23" fillId="0" borderId="26" xfId="0" applyNumberFormat="1" applyFont="1" applyFill="1" applyBorder="1" applyAlignment="1"/>
    <xf numFmtId="170" fontId="24" fillId="0" borderId="5" xfId="0" applyNumberFormat="1" applyFont="1" applyFill="1" applyBorder="1" applyAlignment="1"/>
    <xf numFmtId="3" fontId="39" fillId="0" borderId="0" xfId="0" applyNumberFormat="1" applyFont="1"/>
    <xf numFmtId="0" fontId="7" fillId="2" borderId="0" xfId="0" applyFont="1" applyFill="1" applyBorder="1" applyAlignment="1">
      <alignment horizontal="right"/>
    </xf>
    <xf numFmtId="0" fontId="40" fillId="0" borderId="32" xfId="0" applyFont="1" applyBorder="1" applyAlignment="1">
      <alignment horizontal="center"/>
    </xf>
    <xf numFmtId="3" fontId="39" fillId="0" borderId="2" xfId="0" applyNumberFormat="1" applyFont="1" applyBorder="1"/>
    <xf numFmtId="3" fontId="40" fillId="0" borderId="34" xfId="0" applyNumberFormat="1" applyFont="1" applyBorder="1"/>
    <xf numFmtId="3" fontId="39" fillId="0" borderId="35" xfId="0" applyNumberFormat="1" applyFont="1" applyBorder="1"/>
    <xf numFmtId="164" fontId="39" fillId="0" borderId="36" xfId="2" applyFont="1" applyBorder="1"/>
    <xf numFmtId="3" fontId="39" fillId="0" borderId="36" xfId="0" applyNumberFormat="1" applyFont="1" applyBorder="1"/>
    <xf numFmtId="164" fontId="40" fillId="0" borderId="34" xfId="2" applyFont="1" applyBorder="1"/>
    <xf numFmtId="3" fontId="39" fillId="0" borderId="37" xfId="0" applyNumberFormat="1" applyFont="1" applyBorder="1"/>
    <xf numFmtId="164" fontId="39" fillId="0" borderId="37" xfId="2" applyFont="1" applyBorder="1"/>
    <xf numFmtId="0" fontId="39" fillId="0" borderId="38" xfId="0" applyFont="1" applyBorder="1"/>
    <xf numFmtId="164" fontId="40" fillId="0" borderId="39" xfId="2" applyFont="1" applyBorder="1"/>
    <xf numFmtId="3" fontId="40" fillId="0" borderId="39" xfId="0" applyNumberFormat="1" applyFont="1" applyBorder="1"/>
    <xf numFmtId="164" fontId="39" fillId="0" borderId="40" xfId="2" applyFont="1" applyBorder="1" applyProtection="1">
      <protection locked="0"/>
    </xf>
    <xf numFmtId="3" fontId="39" fillId="0" borderId="40" xfId="0" applyNumberFormat="1" applyFont="1" applyBorder="1"/>
    <xf numFmtId="164" fontId="39" fillId="0" borderId="40" xfId="2" applyFont="1" applyBorder="1"/>
    <xf numFmtId="3" fontId="40" fillId="0" borderId="41" xfId="0" applyNumberFormat="1" applyFont="1" applyBorder="1"/>
    <xf numFmtId="0" fontId="40" fillId="0" borderId="42" xfId="0" applyFont="1" applyBorder="1"/>
    <xf numFmtId="3" fontId="40" fillId="0" borderId="43" xfId="0" applyNumberFormat="1" applyFont="1" applyBorder="1"/>
    <xf numFmtId="3" fontId="40" fillId="0" borderId="44" xfId="0" applyNumberFormat="1" applyFont="1" applyBorder="1"/>
    <xf numFmtId="3" fontId="39" fillId="0" borderId="32" xfId="0" applyNumberFormat="1" applyFont="1" applyBorder="1"/>
    <xf numFmtId="3" fontId="40" fillId="0" borderId="36" xfId="0" applyNumberFormat="1" applyFont="1" applyBorder="1"/>
    <xf numFmtId="3" fontId="39" fillId="0" borderId="45" xfId="0" applyNumberFormat="1" applyFont="1" applyBorder="1"/>
    <xf numFmtId="164" fontId="39" fillId="0" borderId="35" xfId="2" applyFont="1" applyBorder="1"/>
    <xf numFmtId="3" fontId="39" fillId="0" borderId="46" xfId="0" applyNumberFormat="1" applyFont="1" applyBorder="1"/>
    <xf numFmtId="164" fontId="39" fillId="0" borderId="46" xfId="2" applyFont="1" applyBorder="1"/>
    <xf numFmtId="3" fontId="40" fillId="0" borderId="46" xfId="0" applyNumberFormat="1" applyFont="1" applyBorder="1"/>
    <xf numFmtId="0" fontId="40" fillId="0" borderId="0" xfId="0" applyFont="1"/>
    <xf numFmtId="0" fontId="39" fillId="0" borderId="0" xfId="0" applyFont="1" applyAlignment="1">
      <alignment wrapText="1"/>
    </xf>
    <xf numFmtId="167" fontId="39" fillId="0" borderId="0" xfId="0" applyNumberFormat="1" applyFont="1"/>
    <xf numFmtId="3" fontId="40" fillId="0" borderId="0" xfId="0" applyNumberFormat="1" applyFont="1"/>
    <xf numFmtId="0" fontId="40" fillId="0" borderId="47" xfId="0" applyFont="1" applyBorder="1" applyAlignment="1">
      <alignment horizontal="center"/>
    </xf>
    <xf numFmtId="0" fontId="40" fillId="0" borderId="48" xfId="0" applyFont="1" applyBorder="1"/>
    <xf numFmtId="0" fontId="39" fillId="0" borderId="50" xfId="0" applyFont="1" applyBorder="1"/>
    <xf numFmtId="3" fontId="40" fillId="0" borderId="51" xfId="0" applyNumberFormat="1" applyFont="1" applyBorder="1"/>
    <xf numFmtId="0" fontId="39" fillId="0" borderId="52" xfId="0" applyFont="1" applyBorder="1"/>
    <xf numFmtId="3" fontId="40" fillId="0" borderId="53" xfId="0" applyNumberFormat="1" applyFont="1" applyBorder="1"/>
    <xf numFmtId="0" fontId="39" fillId="0" borderId="54" xfId="0" applyFont="1" applyBorder="1" applyProtection="1">
      <protection locked="0"/>
    </xf>
    <xf numFmtId="164" fontId="40" fillId="0" borderId="55" xfId="2" applyFont="1" applyBorder="1"/>
    <xf numFmtId="0" fontId="39" fillId="0" borderId="56" xfId="0" applyFont="1" applyBorder="1"/>
    <xf numFmtId="3" fontId="39" fillId="0" borderId="47" xfId="0" applyNumberFormat="1" applyFont="1" applyBorder="1"/>
    <xf numFmtId="0" fontId="40" fillId="0" borderId="52" xfId="0" applyFont="1" applyBorder="1"/>
    <xf numFmtId="3" fontId="39" fillId="0" borderId="57" xfId="0" applyNumberFormat="1" applyFont="1" applyBorder="1"/>
    <xf numFmtId="3" fontId="40" fillId="0" borderId="57" xfId="0" applyNumberFormat="1" applyFont="1" applyBorder="1"/>
    <xf numFmtId="164" fontId="40" fillId="0" borderId="57" xfId="2" applyFont="1" applyBorder="1"/>
    <xf numFmtId="0" fontId="39" fillId="0" borderId="58" xfId="0" applyFont="1" applyBorder="1"/>
    <xf numFmtId="3" fontId="40" fillId="0" borderId="59" xfId="0" applyNumberFormat="1" applyFont="1" applyBorder="1"/>
    <xf numFmtId="0" fontId="40" fillId="0" borderId="60" xfId="0" applyFont="1" applyBorder="1"/>
    <xf numFmtId="3" fontId="40" fillId="0" borderId="61" xfId="0" applyNumberFormat="1" applyFont="1" applyBorder="1"/>
    <xf numFmtId="3" fontId="40" fillId="0" borderId="62" xfId="0" applyNumberFormat="1" applyFont="1" applyBorder="1"/>
    <xf numFmtId="0" fontId="39" fillId="0" borderId="0" xfId="0" applyFont="1" applyAlignment="1">
      <alignment horizontal="right"/>
    </xf>
    <xf numFmtId="0" fontId="40" fillId="3" borderId="4" xfId="0" applyFont="1" applyFill="1" applyBorder="1" applyAlignment="1">
      <alignment horizontal="center" vertical="center" wrapText="1"/>
    </xf>
    <xf numFmtId="0" fontId="40" fillId="3" borderId="5" xfId="0" applyFont="1" applyFill="1" applyBorder="1" applyAlignment="1">
      <alignment horizontal="center" vertical="center" wrapText="1"/>
    </xf>
    <xf numFmtId="0" fontId="39" fillId="0" borderId="25" xfId="0" applyFont="1" applyBorder="1" applyAlignment="1">
      <alignment horizontal="left" wrapText="1"/>
    </xf>
    <xf numFmtId="3" fontId="39" fillId="0" borderId="28" xfId="0" applyNumberFormat="1" applyFont="1" applyBorder="1" applyAlignment="1">
      <alignment horizontal="right" wrapText="1"/>
    </xf>
    <xf numFmtId="0" fontId="39" fillId="0" borderId="11" xfId="0" applyFont="1" applyBorder="1" applyAlignment="1">
      <alignment horizontal="left" wrapText="1"/>
    </xf>
    <xf numFmtId="3" fontId="39" fillId="0" borderId="18" xfId="0" applyNumberFormat="1" applyFont="1" applyBorder="1" applyAlignment="1">
      <alignment horizontal="right" wrapText="1"/>
    </xf>
    <xf numFmtId="0" fontId="40" fillId="0" borderId="11" xfId="0" applyFont="1" applyBorder="1" applyAlignment="1">
      <alignment horizontal="left" wrapText="1"/>
    </xf>
    <xf numFmtId="3" fontId="40" fillId="0" borderId="18" xfId="0" applyNumberFormat="1" applyFont="1" applyBorder="1" applyAlignment="1">
      <alignment horizontal="right" wrapText="1"/>
    </xf>
    <xf numFmtId="0" fontId="40" fillId="0" borderId="63" xfId="0" applyFont="1" applyBorder="1" applyAlignment="1">
      <alignment horizontal="left" wrapText="1"/>
    </xf>
    <xf numFmtId="3" fontId="40" fillId="0" borderId="31" xfId="0" applyNumberFormat="1" applyFont="1" applyBorder="1" applyAlignment="1">
      <alignment horizontal="right" wrapText="1"/>
    </xf>
    <xf numFmtId="3" fontId="39" fillId="0" borderId="18" xfId="0" applyNumberFormat="1" applyFont="1" applyFill="1" applyBorder="1" applyAlignment="1">
      <alignment horizontal="right" wrapText="1"/>
    </xf>
    <xf numFmtId="3" fontId="39" fillId="0" borderId="26" xfId="0" applyNumberFormat="1" applyFont="1" applyFill="1" applyBorder="1" applyAlignment="1">
      <alignment horizontal="right" wrapText="1"/>
    </xf>
    <xf numFmtId="3" fontId="23" fillId="0" borderId="0" xfId="0" applyNumberFormat="1" applyFont="1" applyFill="1" applyBorder="1" applyAlignment="1">
      <alignment horizontal="right"/>
    </xf>
    <xf numFmtId="0" fontId="39" fillId="0" borderId="2" xfId="13" applyFont="1" applyFill="1" applyBorder="1" applyAlignment="1">
      <alignment horizontal="center" wrapText="1"/>
    </xf>
    <xf numFmtId="0" fontId="39" fillId="0" borderId="0" xfId="0" applyFont="1" applyFill="1" applyProtection="1">
      <protection locked="0"/>
    </xf>
    <xf numFmtId="0" fontId="39" fillId="0" borderId="13" xfId="13" applyFont="1" applyFill="1" applyBorder="1"/>
    <xf numFmtId="3" fontId="39" fillId="0" borderId="3" xfId="13" applyNumberFormat="1" applyFont="1" applyFill="1" applyBorder="1" applyAlignment="1">
      <alignment horizontal="right"/>
    </xf>
    <xf numFmtId="0" fontId="50" fillId="0" borderId="0" xfId="13" applyFont="1" applyFill="1"/>
    <xf numFmtId="0" fontId="39" fillId="0" borderId="67" xfId="13" applyFont="1" applyFill="1" applyBorder="1"/>
    <xf numFmtId="3" fontId="39" fillId="0" borderId="68" xfId="13" applyNumberFormat="1" applyFont="1" applyFill="1" applyBorder="1" applyAlignment="1">
      <alignment horizontal="right"/>
    </xf>
    <xf numFmtId="0" fontId="27" fillId="0" borderId="0" xfId="15" applyFont="1" applyFill="1" applyAlignment="1">
      <alignment horizontal="left" vertical="center"/>
    </xf>
    <xf numFmtId="0" fontId="27" fillId="0" borderId="0" xfId="15" applyFont="1" applyFill="1" applyAlignment="1">
      <alignment vertical="center"/>
    </xf>
    <xf numFmtId="0" fontId="25" fillId="0" borderId="0" xfId="15" applyFont="1" applyFill="1" applyAlignment="1">
      <alignment vertical="center"/>
    </xf>
    <xf numFmtId="0" fontId="25" fillId="0" borderId="0" xfId="15" applyFont="1" applyFill="1" applyBorder="1" applyAlignment="1">
      <alignment vertical="center"/>
    </xf>
    <xf numFmtId="0" fontId="27" fillId="0" borderId="0" xfId="15" applyFont="1" applyFill="1" applyBorder="1" applyAlignment="1">
      <alignment vertical="center"/>
    </xf>
    <xf numFmtId="3" fontId="27" fillId="0" borderId="0" xfId="15" applyNumberFormat="1" applyFont="1" applyFill="1" applyBorder="1" applyAlignment="1">
      <alignment vertical="center"/>
    </xf>
    <xf numFmtId="3" fontId="27" fillId="0" borderId="0" xfId="15" applyNumberFormat="1" applyFont="1" applyFill="1" applyAlignment="1">
      <alignment vertical="center"/>
    </xf>
    <xf numFmtId="3" fontId="27" fillId="0" borderId="0" xfId="15" applyNumberFormat="1" applyFont="1" applyFill="1" applyAlignment="1">
      <alignment horizontal="right" vertical="center"/>
    </xf>
    <xf numFmtId="0" fontId="27" fillId="0" borderId="0" xfId="15" applyFont="1" applyFill="1" applyAlignment="1">
      <alignment horizontal="right" vertical="center"/>
    </xf>
    <xf numFmtId="3" fontId="25" fillId="0" borderId="9" xfId="15" applyNumberFormat="1" applyFont="1" applyFill="1" applyBorder="1" applyAlignment="1">
      <alignment horizontal="center" vertical="center" wrapText="1"/>
    </xf>
    <xf numFmtId="0" fontId="27" fillId="0" borderId="0" xfId="15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left"/>
    </xf>
    <xf numFmtId="0" fontId="39" fillId="0" borderId="13" xfId="0" applyFont="1" applyFill="1" applyBorder="1" applyAlignment="1">
      <alignment horizontal="left" wrapText="1"/>
    </xf>
    <xf numFmtId="0" fontId="40" fillId="0" borderId="13" xfId="0" applyFont="1" applyFill="1" applyBorder="1" applyAlignment="1">
      <alignment horizontal="left" wrapText="1"/>
    </xf>
    <xf numFmtId="0" fontId="40" fillId="0" borderId="2" xfId="0" applyFont="1" applyFill="1" applyBorder="1" applyAlignment="1">
      <alignment horizontal="center" wrapText="1"/>
    </xf>
    <xf numFmtId="166" fontId="39" fillId="0" borderId="2" xfId="3" applyNumberFormat="1" applyFont="1" applyFill="1" applyBorder="1" applyAlignment="1" applyProtection="1"/>
    <xf numFmtId="0" fontId="39" fillId="0" borderId="2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vertical="center" wrapText="1"/>
    </xf>
    <xf numFmtId="166" fontId="39" fillId="0" borderId="2" xfId="3" applyNumberFormat="1" applyFont="1" applyFill="1" applyBorder="1" applyAlignment="1" applyProtection="1">
      <alignment vertical="center"/>
    </xf>
    <xf numFmtId="166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6" fontId="8" fillId="0" borderId="0" xfId="0" applyNumberFormat="1" applyFont="1" applyFill="1"/>
    <xf numFmtId="0" fontId="8" fillId="0" borderId="0" xfId="0" applyFont="1" applyFill="1"/>
    <xf numFmtId="0" fontId="12" fillId="0" borderId="0" xfId="0" applyFont="1" applyFill="1"/>
    <xf numFmtId="0" fontId="10" fillId="0" borderId="0" xfId="0" applyFont="1" applyFill="1"/>
    <xf numFmtId="49" fontId="33" fillId="0" borderId="11" xfId="0" applyNumberFormat="1" applyFont="1" applyFill="1" applyBorder="1" applyAlignment="1">
      <alignment horizontal="center"/>
    </xf>
    <xf numFmtId="0" fontId="33" fillId="0" borderId="2" xfId="0" applyFont="1" applyFill="1" applyBorder="1" applyAlignment="1">
      <alignment horizontal="left"/>
    </xf>
    <xf numFmtId="0" fontId="3" fillId="0" borderId="74" xfId="0" applyFont="1" applyFill="1" applyBorder="1" applyAlignment="1">
      <alignment horizontal="center"/>
    </xf>
    <xf numFmtId="0" fontId="3" fillId="0" borderId="75" xfId="0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0" fontId="27" fillId="0" borderId="0" xfId="0" applyFont="1" applyFill="1" applyBorder="1"/>
    <xf numFmtId="49" fontId="41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 vertical="center"/>
    </xf>
    <xf numFmtId="49" fontId="27" fillId="0" borderId="2" xfId="0" applyNumberFormat="1" applyFont="1" applyFill="1" applyBorder="1" applyAlignment="1">
      <alignment horizontal="center" vertical="center"/>
    </xf>
    <xf numFmtId="49" fontId="58" fillId="0" borderId="70" xfId="22" applyNumberFormat="1" applyFont="1" applyFill="1" applyBorder="1" applyAlignment="1">
      <alignment horizontal="center"/>
    </xf>
    <xf numFmtId="0" fontId="27" fillId="0" borderId="13" xfId="0" applyFont="1" applyFill="1" applyBorder="1" applyAlignment="1">
      <alignment horizontal="left" wrapText="1"/>
    </xf>
    <xf numFmtId="3" fontId="4" fillId="0" borderId="0" xfId="0" applyNumberFormat="1" applyFont="1" applyFill="1"/>
    <xf numFmtId="3" fontId="18" fillId="0" borderId="0" xfId="0" applyNumberFormat="1" applyFont="1" applyFill="1"/>
    <xf numFmtId="0" fontId="6" fillId="0" borderId="6" xfId="0" applyFont="1" applyFill="1" applyBorder="1" applyAlignment="1" applyProtection="1">
      <alignment horizontal="center"/>
      <protection hidden="1"/>
    </xf>
    <xf numFmtId="0" fontId="25" fillId="0" borderId="0" xfId="15" applyFont="1" applyFill="1" applyBorder="1" applyAlignment="1">
      <alignment horizontal="center" vertical="center"/>
    </xf>
    <xf numFmtId="0" fontId="27" fillId="0" borderId="0" xfId="15" applyFont="1" applyFill="1" applyAlignment="1">
      <alignment horizontal="center" vertical="center"/>
    </xf>
    <xf numFmtId="0" fontId="25" fillId="0" borderId="10" xfId="15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/>
    </xf>
    <xf numFmtId="3" fontId="39" fillId="0" borderId="33" xfId="0" applyNumberFormat="1" applyFont="1" applyBorder="1"/>
    <xf numFmtId="3" fontId="39" fillId="0" borderId="49" xfId="0" applyNumberFormat="1" applyFont="1" applyBorder="1"/>
    <xf numFmtId="3" fontId="39" fillId="0" borderId="36" xfId="2" applyNumberFormat="1" applyFont="1" applyBorder="1"/>
    <xf numFmtId="3" fontId="39" fillId="0" borderId="37" xfId="2" applyNumberFormat="1" applyFont="1" applyBorder="1"/>
    <xf numFmtId="3" fontId="39" fillId="0" borderId="40" xfId="2" applyNumberFormat="1" applyFont="1" applyBorder="1" applyProtection="1">
      <protection locked="0"/>
    </xf>
    <xf numFmtId="3" fontId="39" fillId="0" borderId="40" xfId="2" applyNumberFormat="1" applyFont="1" applyBorder="1"/>
    <xf numFmtId="3" fontId="40" fillId="0" borderId="2" xfId="0" applyNumberFormat="1" applyFont="1" applyBorder="1"/>
    <xf numFmtId="164" fontId="40" fillId="0" borderId="2" xfId="2" applyFont="1" applyBorder="1"/>
    <xf numFmtId="3" fontId="40" fillId="0" borderId="32" xfId="0" applyNumberFormat="1" applyFont="1" applyBorder="1"/>
    <xf numFmtId="3" fontId="40" fillId="0" borderId="45" xfId="0" applyNumberFormat="1" applyFont="1" applyBorder="1"/>
    <xf numFmtId="3" fontId="40" fillId="0" borderId="35" xfId="0" applyNumberFormat="1" applyFont="1" applyBorder="1"/>
    <xf numFmtId="3" fontId="40" fillId="0" borderId="46" xfId="2" applyNumberFormat="1" applyFont="1" applyBorder="1"/>
    <xf numFmtId="3" fontId="40" fillId="0" borderId="40" xfId="2" applyNumberFormat="1" applyFont="1" applyBorder="1"/>
    <xf numFmtId="3" fontId="40" fillId="0" borderId="98" xfId="0" applyNumberFormat="1" applyFont="1" applyBorder="1"/>
    <xf numFmtId="3" fontId="40" fillId="0" borderId="47" xfId="0" applyNumberFormat="1" applyFont="1" applyBorder="1"/>
    <xf numFmtId="3" fontId="40" fillId="0" borderId="99" xfId="2" applyNumberFormat="1" applyFont="1" applyBorder="1"/>
    <xf numFmtId="3" fontId="40" fillId="0" borderId="59" xfId="2" applyNumberFormat="1" applyFont="1" applyBorder="1"/>
    <xf numFmtId="3" fontId="7" fillId="0" borderId="6" xfId="25" applyNumberFormat="1" applyFont="1" applyFill="1" applyBorder="1" applyAlignment="1">
      <alignment horizontal="right" wrapText="1"/>
    </xf>
    <xf numFmtId="3" fontId="34" fillId="0" borderId="1" xfId="25" applyNumberFormat="1" applyFont="1" applyFill="1" applyBorder="1" applyAlignment="1">
      <alignment horizontal="right"/>
    </xf>
    <xf numFmtId="3" fontId="9" fillId="0" borderId="5" xfId="25" applyNumberFormat="1" applyFont="1" applyFill="1" applyBorder="1" applyAlignment="1">
      <alignment horizontal="right"/>
    </xf>
    <xf numFmtId="0" fontId="21" fillId="0" borderId="5" xfId="25" applyFont="1" applyFill="1" applyBorder="1" applyAlignment="1">
      <alignment horizontal="center" vertical="center" wrapText="1"/>
    </xf>
    <xf numFmtId="0" fontId="33" fillId="0" borderId="27" xfId="25" applyFont="1" applyFill="1" applyBorder="1" applyAlignment="1">
      <alignment horizontal="center"/>
    </xf>
    <xf numFmtId="3" fontId="33" fillId="0" borderId="19" xfId="25" applyNumberFormat="1" applyFont="1" applyFill="1" applyBorder="1" applyAlignment="1" applyProtection="1">
      <alignment horizontal="right"/>
      <protection hidden="1"/>
    </xf>
    <xf numFmtId="0" fontId="33" fillId="0" borderId="11" xfId="25" applyFont="1" applyFill="1" applyBorder="1" applyAlignment="1">
      <alignment horizontal="center"/>
    </xf>
    <xf numFmtId="3" fontId="33" fillId="0" borderId="18" xfId="25" applyNumberFormat="1" applyFont="1" applyFill="1" applyBorder="1" applyAlignment="1" applyProtection="1">
      <alignment horizontal="right"/>
      <protection hidden="1"/>
    </xf>
    <xf numFmtId="0" fontId="7" fillId="0" borderId="11" xfId="25" applyFont="1" applyFill="1" applyBorder="1" applyAlignment="1">
      <alignment horizontal="center"/>
    </xf>
    <xf numFmtId="0" fontId="9" fillId="0" borderId="11" xfId="25" applyFont="1" applyFill="1" applyBorder="1" applyAlignment="1">
      <alignment horizontal="center"/>
    </xf>
    <xf numFmtId="3" fontId="9" fillId="0" borderId="18" xfId="25" applyNumberFormat="1" applyFont="1" applyFill="1" applyBorder="1" applyAlignment="1">
      <alignment horizontal="right"/>
    </xf>
    <xf numFmtId="3" fontId="33" fillId="0" borderId="18" xfId="25" applyNumberFormat="1" applyFont="1" applyFill="1" applyBorder="1" applyAlignment="1" applyProtection="1">
      <alignment horizontal="right"/>
      <protection locked="0"/>
    </xf>
    <xf numFmtId="0" fontId="4" fillId="0" borderId="18" xfId="25" applyFont="1" applyFill="1" applyBorder="1" applyAlignment="1">
      <alignment horizontal="right"/>
    </xf>
    <xf numFmtId="3" fontId="34" fillId="0" borderId="18" xfId="25" applyNumberFormat="1" applyFont="1" applyFill="1" applyBorder="1" applyAlignment="1" applyProtection="1">
      <alignment horizontal="right"/>
      <protection locked="0"/>
    </xf>
    <xf numFmtId="3" fontId="33" fillId="0" borderId="18" xfId="25" applyNumberFormat="1" applyFont="1" applyFill="1" applyBorder="1" applyAlignment="1">
      <alignment horizontal="right"/>
    </xf>
    <xf numFmtId="0" fontId="4" fillId="0" borderId="11" xfId="25" applyFont="1" applyFill="1" applyBorder="1" applyAlignment="1">
      <alignment horizontal="center"/>
    </xf>
    <xf numFmtId="0" fontId="9" fillId="0" borderId="12" xfId="25" applyFont="1" applyFill="1" applyBorder="1" applyAlignment="1">
      <alignment horizontal="center"/>
    </xf>
    <xf numFmtId="3" fontId="9" fillId="0" borderId="26" xfId="25" applyNumberFormat="1" applyFont="1" applyFill="1" applyBorder="1" applyAlignment="1">
      <alignment horizontal="right"/>
    </xf>
    <xf numFmtId="3" fontId="9" fillId="0" borderId="1" xfId="25" applyNumberFormat="1" applyFont="1" applyFill="1" applyBorder="1" applyAlignment="1">
      <alignment horizontal="right"/>
    </xf>
    <xf numFmtId="3" fontId="9" fillId="0" borderId="7" xfId="0" applyNumberFormat="1" applyFont="1" applyFill="1" applyBorder="1" applyAlignment="1"/>
    <xf numFmtId="3" fontId="9" fillId="0" borderId="2" xfId="0" applyNumberFormat="1" applyFont="1" applyFill="1" applyBorder="1" applyAlignment="1"/>
    <xf numFmtId="3" fontId="7" fillId="0" borderId="2" xfId="0" applyNumberFormat="1" applyFont="1" applyFill="1" applyBorder="1" applyAlignment="1">
      <alignment wrapText="1"/>
    </xf>
    <xf numFmtId="3" fontId="7" fillId="0" borderId="2" xfId="0" applyNumberFormat="1" applyFont="1" applyFill="1" applyBorder="1" applyAlignment="1"/>
    <xf numFmtId="164" fontId="7" fillId="0" borderId="2" xfId="2" applyFont="1" applyFill="1" applyBorder="1"/>
    <xf numFmtId="164" fontId="9" fillId="0" borderId="2" xfId="2" applyFont="1" applyFill="1" applyBorder="1"/>
    <xf numFmtId="3" fontId="7" fillId="0" borderId="3" xfId="0" applyNumberFormat="1" applyFont="1" applyFill="1" applyBorder="1" applyAlignment="1"/>
    <xf numFmtId="0" fontId="13" fillId="0" borderId="0" xfId="0" applyFont="1" applyFill="1" applyAlignment="1">
      <alignment horizontal="right"/>
    </xf>
    <xf numFmtId="0" fontId="20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3" fontId="13" fillId="0" borderId="0" xfId="0" applyNumberFormat="1" applyFont="1" applyFill="1" applyBorder="1" applyAlignment="1">
      <alignment horizontal="right"/>
    </xf>
    <xf numFmtId="3" fontId="13" fillId="0" borderId="0" xfId="0" applyNumberFormat="1" applyFont="1" applyFill="1" applyAlignment="1">
      <alignment horizontal="right"/>
    </xf>
    <xf numFmtId="167" fontId="13" fillId="0" borderId="0" xfId="0" applyNumberFormat="1" applyFont="1" applyFill="1" applyAlignment="1">
      <alignment horizontal="right"/>
    </xf>
    <xf numFmtId="170" fontId="21" fillId="0" borderId="5" xfId="0" applyNumberFormat="1" applyFont="1" applyFill="1" applyBorder="1" applyAlignment="1" applyProtection="1">
      <alignment horizontal="right"/>
    </xf>
    <xf numFmtId="0" fontId="21" fillId="0" borderId="1" xfId="0" applyFont="1" applyFill="1" applyBorder="1" applyAlignment="1">
      <alignment horizontal="center" vertical="center"/>
    </xf>
    <xf numFmtId="3" fontId="21" fillId="0" borderId="7" xfId="0" applyNumberFormat="1" applyFont="1" applyFill="1" applyBorder="1" applyAlignment="1" applyProtection="1">
      <alignment horizontal="right"/>
    </xf>
    <xf numFmtId="3" fontId="21" fillId="0" borderId="2" xfId="0" applyNumberFormat="1" applyFont="1" applyFill="1" applyBorder="1" applyAlignment="1" applyProtection="1">
      <alignment horizontal="right"/>
    </xf>
    <xf numFmtId="3" fontId="21" fillId="0" borderId="2" xfId="0" applyNumberFormat="1" applyFont="1" applyFill="1" applyBorder="1" applyAlignment="1" applyProtection="1"/>
    <xf numFmtId="3" fontId="17" fillId="0" borderId="2" xfId="0" applyNumberFormat="1" applyFont="1" applyFill="1" applyBorder="1"/>
    <xf numFmtId="3" fontId="21" fillId="0" borderId="2" xfId="2" applyNumberFormat="1" applyFont="1" applyFill="1" applyBorder="1" applyAlignment="1" applyProtection="1">
      <alignment horizontal="right"/>
      <protection locked="0"/>
    </xf>
    <xf numFmtId="3" fontId="17" fillId="0" borderId="3" xfId="0" applyNumberFormat="1" applyFont="1" applyFill="1" applyBorder="1" applyAlignment="1" applyProtection="1"/>
    <xf numFmtId="164" fontId="17" fillId="0" borderId="2" xfId="2" applyFont="1" applyFill="1" applyBorder="1" applyAlignment="1" applyProtection="1"/>
    <xf numFmtId="164" fontId="17" fillId="0" borderId="2" xfId="2" applyFont="1" applyFill="1" applyBorder="1" applyAlignment="1" applyProtection="1">
      <alignment horizontal="right"/>
      <protection locked="0"/>
    </xf>
    <xf numFmtId="164" fontId="17" fillId="0" borderId="2" xfId="2" applyFont="1" applyFill="1" applyBorder="1" applyAlignment="1" applyProtection="1">
      <alignment horizontal="right"/>
    </xf>
    <xf numFmtId="3" fontId="21" fillId="0" borderId="1" xfId="0" applyNumberFormat="1" applyFont="1" applyFill="1" applyBorder="1" applyAlignment="1" applyProtection="1">
      <alignment horizontal="right"/>
    </xf>
    <xf numFmtId="49" fontId="21" fillId="0" borderId="25" xfId="0" applyNumberFormat="1" applyFont="1" applyFill="1" applyBorder="1" applyAlignment="1" applyProtection="1">
      <alignment horizontal="center"/>
    </xf>
    <xf numFmtId="170" fontId="21" fillId="0" borderId="28" xfId="0" applyNumberFormat="1" applyFont="1" applyFill="1" applyBorder="1" applyAlignment="1" applyProtection="1">
      <alignment horizontal="right"/>
    </xf>
    <xf numFmtId="49" fontId="17" fillId="0" borderId="11" xfId="0" applyNumberFormat="1" applyFont="1" applyFill="1" applyBorder="1" applyAlignment="1" applyProtection="1">
      <alignment horizontal="center"/>
    </xf>
    <xf numFmtId="170" fontId="17" fillId="0" borderId="18" xfId="0" applyNumberFormat="1" applyFont="1" applyFill="1" applyBorder="1" applyAlignment="1" applyProtection="1">
      <alignment horizontal="right"/>
      <protection locked="0"/>
    </xf>
    <xf numFmtId="49" fontId="21" fillId="0" borderId="11" xfId="0" applyNumberFormat="1" applyFont="1" applyFill="1" applyBorder="1" applyAlignment="1" applyProtection="1">
      <alignment horizontal="center"/>
    </xf>
    <xf numFmtId="170" fontId="21" fillId="0" borderId="18" xfId="0" applyNumberFormat="1" applyFont="1" applyFill="1" applyBorder="1" applyAlignment="1" applyProtection="1">
      <alignment horizontal="right"/>
      <protection locked="0"/>
    </xf>
    <xf numFmtId="49" fontId="17" fillId="0" borderId="12" xfId="0" applyNumberFormat="1" applyFont="1" applyFill="1" applyBorder="1" applyAlignment="1" applyProtection="1">
      <alignment horizontal="center"/>
    </xf>
    <xf numFmtId="0" fontId="28" fillId="0" borderId="0" xfId="13" applyFont="1" applyFill="1" applyAlignment="1">
      <alignment horizontal="left" vertical="center"/>
    </xf>
    <xf numFmtId="0" fontId="39" fillId="0" borderId="0" xfId="13" applyFont="1" applyFill="1" applyAlignment="1">
      <alignment vertical="center"/>
    </xf>
    <xf numFmtId="0" fontId="28" fillId="0" borderId="0" xfId="13" applyFont="1" applyFill="1" applyAlignment="1">
      <alignment horizontal="right" vertical="center"/>
    </xf>
    <xf numFmtId="0" fontId="44" fillId="0" borderId="0" xfId="13" applyFont="1" applyFill="1" applyAlignment="1">
      <alignment horizontal="center" vertical="center"/>
    </xf>
    <xf numFmtId="4" fontId="39" fillId="0" borderId="0" xfId="13" applyNumberFormat="1" applyFont="1" applyFill="1" applyAlignment="1">
      <alignment vertical="center"/>
    </xf>
    <xf numFmtId="0" fontId="39" fillId="0" borderId="0" xfId="13" applyFont="1" applyFill="1" applyAlignment="1">
      <alignment horizontal="center" vertical="center"/>
    </xf>
    <xf numFmtId="0" fontId="36" fillId="0" borderId="4" xfId="13" applyFont="1" applyFill="1" applyBorder="1" applyAlignment="1">
      <alignment horizontal="center" vertical="center"/>
    </xf>
    <xf numFmtId="0" fontId="36" fillId="0" borderId="1" xfId="13" applyFont="1" applyFill="1" applyBorder="1" applyAlignment="1">
      <alignment horizontal="center" vertical="center" wrapText="1"/>
    </xf>
    <xf numFmtId="0" fontId="36" fillId="0" borderId="29" xfId="13" applyFont="1" applyFill="1" applyBorder="1" applyAlignment="1">
      <alignment horizontal="center" vertical="center" wrapText="1"/>
    </xf>
    <xf numFmtId="0" fontId="36" fillId="0" borderId="30" xfId="13" applyFont="1" applyFill="1" applyBorder="1" applyAlignment="1">
      <alignment horizontal="center" vertical="center" wrapText="1"/>
    </xf>
    <xf numFmtId="0" fontId="36" fillId="0" borderId="5" xfId="13" applyFont="1" applyFill="1" applyBorder="1" applyAlignment="1">
      <alignment horizontal="center" vertical="center" wrapText="1"/>
    </xf>
    <xf numFmtId="16" fontId="40" fillId="0" borderId="27" xfId="13" applyNumberFormat="1" applyFont="1" applyFill="1" applyBorder="1" applyAlignment="1">
      <alignment horizontal="left"/>
    </xf>
    <xf numFmtId="0" fontId="40" fillId="0" borderId="6" xfId="13" applyFont="1" applyFill="1" applyBorder="1" applyAlignment="1">
      <alignment horizontal="left"/>
    </xf>
    <xf numFmtId="3" fontId="40" fillId="0" borderId="6" xfId="13" applyNumberFormat="1" applyFont="1" applyFill="1" applyBorder="1" applyAlignment="1">
      <alignment horizontal="right" wrapText="1"/>
    </xf>
    <xf numFmtId="0" fontId="40" fillId="0" borderId="0" xfId="13" applyFont="1" applyFill="1" applyAlignment="1">
      <alignment vertical="center"/>
    </xf>
    <xf numFmtId="4" fontId="40" fillId="0" borderId="0" xfId="13" applyNumberFormat="1" applyFont="1" applyFill="1" applyAlignment="1">
      <alignment vertical="center"/>
    </xf>
    <xf numFmtId="169" fontId="27" fillId="0" borderId="0" xfId="2" applyNumberFormat="1" applyFont="1" applyFill="1" applyAlignment="1">
      <alignment vertical="center"/>
    </xf>
    <xf numFmtId="16" fontId="39" fillId="0" borderId="11" xfId="13" applyNumberFormat="1" applyFont="1" applyFill="1" applyBorder="1" applyAlignment="1">
      <alignment horizontal="left"/>
    </xf>
    <xf numFmtId="3" fontId="39" fillId="0" borderId="2" xfId="13" applyNumberFormat="1" applyFont="1" applyFill="1" applyBorder="1" applyAlignment="1">
      <alignment wrapText="1"/>
    </xf>
    <xf numFmtId="170" fontId="39" fillId="0" borderId="18" xfId="13" applyNumberFormat="1" applyFont="1" applyFill="1" applyBorder="1" applyAlignment="1">
      <alignment horizontal="right" wrapText="1"/>
    </xf>
    <xf numFmtId="0" fontId="39" fillId="0" borderId="11" xfId="13" applyFont="1" applyFill="1" applyBorder="1" applyAlignment="1">
      <alignment horizontal="left"/>
    </xf>
    <xf numFmtId="0" fontId="40" fillId="0" borderId="11" xfId="13" applyFont="1" applyFill="1" applyBorder="1" applyAlignment="1">
      <alignment horizontal="left"/>
    </xf>
    <xf numFmtId="0" fontId="40" fillId="0" borderId="2" xfId="13" applyFont="1" applyFill="1" applyBorder="1" applyAlignment="1">
      <alignment horizontal="left"/>
    </xf>
    <xf numFmtId="3" fontId="40" fillId="0" borderId="2" xfId="13" applyNumberFormat="1" applyFont="1" applyFill="1" applyBorder="1" applyAlignment="1">
      <alignment horizontal="right" wrapText="1"/>
    </xf>
    <xf numFmtId="14" fontId="39" fillId="0" borderId="11" xfId="13" applyNumberFormat="1" applyFont="1" applyFill="1" applyBorder="1" applyAlignment="1">
      <alignment horizontal="left"/>
    </xf>
    <xf numFmtId="0" fontId="40" fillId="0" borderId="11" xfId="13" applyFont="1" applyFill="1" applyBorder="1" applyAlignment="1">
      <alignment horizontal="left" wrapText="1"/>
    </xf>
    <xf numFmtId="3" fontId="40" fillId="0" borderId="2" xfId="13" applyNumberFormat="1" applyFont="1" applyFill="1" applyBorder="1" applyAlignment="1">
      <alignment wrapText="1"/>
    </xf>
    <xf numFmtId="16" fontId="40" fillId="0" borderId="11" xfId="13" applyNumberFormat="1" applyFont="1" applyFill="1" applyBorder="1" applyAlignment="1">
      <alignment horizontal="left"/>
    </xf>
    <xf numFmtId="0" fontId="39" fillId="0" borderId="11" xfId="13" applyFont="1" applyFill="1" applyBorder="1" applyAlignment="1">
      <alignment wrapText="1"/>
    </xf>
    <xf numFmtId="0" fontId="36" fillId="0" borderId="0" xfId="13" applyFont="1" applyFill="1" applyBorder="1" applyAlignment="1">
      <alignment vertical="center" wrapText="1"/>
    </xf>
    <xf numFmtId="0" fontId="39" fillId="0" borderId="12" xfId="13" applyFont="1" applyFill="1" applyBorder="1" applyAlignment="1">
      <alignment horizontal="left"/>
    </xf>
    <xf numFmtId="0" fontId="39" fillId="0" borderId="3" xfId="13" applyFont="1" applyFill="1" applyBorder="1" applyAlignment="1">
      <alignment wrapText="1"/>
    </xf>
    <xf numFmtId="3" fontId="39" fillId="0" borderId="3" xfId="13" applyNumberFormat="1" applyFont="1" applyFill="1" applyBorder="1" applyAlignment="1">
      <alignment wrapText="1"/>
    </xf>
    <xf numFmtId="170" fontId="39" fillId="0" borderId="26" xfId="13" applyNumberFormat="1" applyFont="1" applyFill="1" applyBorder="1" applyAlignment="1">
      <alignment horizontal="right" wrapText="1"/>
    </xf>
    <xf numFmtId="3" fontId="40" fillId="0" borderId="1" xfId="13" applyNumberFormat="1" applyFont="1" applyFill="1" applyBorder="1" applyAlignment="1">
      <alignment horizontal="right" wrapText="1"/>
    </xf>
    <xf numFmtId="170" fontId="40" fillId="0" borderId="5" xfId="13" applyNumberFormat="1" applyFont="1" applyFill="1" applyBorder="1" applyAlignment="1">
      <alignment horizontal="right" wrapText="1"/>
    </xf>
    <xf numFmtId="0" fontId="39" fillId="0" borderId="0" xfId="13" applyFont="1" applyFill="1" applyBorder="1" applyAlignment="1">
      <alignment vertical="center"/>
    </xf>
    <xf numFmtId="3" fontId="39" fillId="0" borderId="0" xfId="13" applyNumberFormat="1" applyFont="1" applyFill="1" applyBorder="1" applyAlignment="1">
      <alignment vertical="center" wrapText="1"/>
    </xf>
    <xf numFmtId="170" fontId="39" fillId="0" borderId="0" xfId="13" applyNumberFormat="1" applyFont="1" applyFill="1" applyBorder="1" applyAlignment="1">
      <alignment horizontal="right" vertical="center" wrapText="1"/>
    </xf>
    <xf numFmtId="3" fontId="36" fillId="0" borderId="1" xfId="13" applyNumberFormat="1" applyFont="1" applyFill="1" applyBorder="1" applyAlignment="1">
      <alignment horizontal="center" vertical="center"/>
    </xf>
    <xf numFmtId="170" fontId="36" fillId="0" borderId="5" xfId="13" applyNumberFormat="1" applyFont="1" applyFill="1" applyBorder="1" applyAlignment="1">
      <alignment horizontal="right" vertical="center"/>
    </xf>
    <xf numFmtId="3" fontId="39" fillId="0" borderId="0" xfId="13" applyNumberFormat="1" applyFont="1" applyFill="1" applyAlignment="1">
      <alignment vertical="center"/>
    </xf>
    <xf numFmtId="3" fontId="22" fillId="0" borderId="1" xfId="3" applyNumberFormat="1" applyFont="1" applyFill="1" applyBorder="1" applyAlignment="1" applyProtection="1">
      <alignment shrinkToFit="1"/>
    </xf>
    <xf numFmtId="164" fontId="3" fillId="0" borderId="2" xfId="2" applyFont="1" applyFill="1" applyBorder="1" applyAlignment="1" applyProtection="1">
      <alignment shrinkToFit="1"/>
    </xf>
    <xf numFmtId="164" fontId="30" fillId="0" borderId="2" xfId="2" applyFont="1" applyFill="1" applyBorder="1" applyAlignment="1" applyProtection="1"/>
    <xf numFmtId="164" fontId="22" fillId="0" borderId="1" xfId="2" applyFont="1" applyFill="1" applyBorder="1" applyAlignment="1" applyProtection="1">
      <alignment shrinkToFit="1"/>
    </xf>
    <xf numFmtId="164" fontId="30" fillId="0" borderId="2" xfId="2" applyFont="1" applyFill="1" applyBorder="1" applyAlignment="1" applyProtection="1">
      <alignment shrinkToFit="1"/>
    </xf>
    <xf numFmtId="3" fontId="24" fillId="0" borderId="31" xfId="15" applyNumberFormat="1" applyFont="1" applyFill="1" applyBorder="1" applyAlignment="1">
      <alignment horizontal="center" vertical="center" wrapText="1"/>
    </xf>
    <xf numFmtId="3" fontId="22" fillId="0" borderId="5" xfId="3" applyNumberFormat="1" applyFont="1" applyFill="1" applyBorder="1" applyAlignment="1" applyProtection="1">
      <alignment shrinkToFit="1"/>
    </xf>
    <xf numFmtId="3" fontId="39" fillId="0" borderId="2" xfId="0" applyNumberFormat="1" applyFont="1" applyFill="1" applyBorder="1" applyAlignment="1" applyProtection="1">
      <alignment vertical="center"/>
      <protection hidden="1"/>
    </xf>
    <xf numFmtId="164" fontId="39" fillId="0" borderId="2" xfId="2" applyFont="1" applyFill="1" applyBorder="1" applyProtection="1">
      <protection hidden="1"/>
    </xf>
    <xf numFmtId="164" fontId="39" fillId="0" borderId="2" xfId="2" applyFont="1" applyFill="1" applyBorder="1" applyAlignment="1" applyProtection="1">
      <alignment vertical="center"/>
      <protection hidden="1"/>
    </xf>
    <xf numFmtId="164" fontId="40" fillId="0" borderId="2" xfId="2" applyFont="1" applyFill="1" applyBorder="1" applyProtection="1">
      <protection hidden="1"/>
    </xf>
    <xf numFmtId="164" fontId="39" fillId="0" borderId="2" xfId="2" applyFont="1" applyFill="1" applyBorder="1" applyAlignment="1" applyProtection="1"/>
    <xf numFmtId="164" fontId="39" fillId="0" borderId="2" xfId="2" applyFont="1" applyFill="1" applyBorder="1" applyAlignment="1" applyProtection="1">
      <alignment vertical="center"/>
    </xf>
    <xf numFmtId="164" fontId="39" fillId="0" borderId="2" xfId="2" applyFont="1" applyFill="1" applyBorder="1" applyAlignment="1" applyProtection="1">
      <alignment horizontal="right"/>
    </xf>
    <xf numFmtId="0" fontId="25" fillId="0" borderId="22" xfId="15" applyFont="1" applyFill="1" applyBorder="1" applyAlignment="1"/>
    <xf numFmtId="3" fontId="25" fillId="0" borderId="2" xfId="15" applyNumberFormat="1" applyFont="1" applyFill="1" applyBorder="1" applyAlignment="1">
      <alignment horizontal="right"/>
    </xf>
    <xf numFmtId="3" fontId="25" fillId="0" borderId="7" xfId="15" applyNumberFormat="1" applyFont="1" applyFill="1" applyBorder="1" applyAlignment="1"/>
    <xf numFmtId="164" fontId="25" fillId="0" borderId="7" xfId="2" applyFont="1" applyFill="1" applyBorder="1" applyAlignment="1"/>
    <xf numFmtId="3" fontId="25" fillId="0" borderId="72" xfId="15" applyNumberFormat="1" applyFont="1" applyFill="1" applyBorder="1" applyAlignment="1"/>
    <xf numFmtId="164" fontId="25" fillId="0" borderId="72" xfId="2" applyFont="1" applyFill="1" applyBorder="1" applyAlignment="1"/>
    <xf numFmtId="0" fontId="27" fillId="0" borderId="2" xfId="15" applyFont="1" applyFill="1" applyBorder="1" applyAlignment="1"/>
    <xf numFmtId="3" fontId="27" fillId="0" borderId="2" xfId="15" applyNumberFormat="1" applyFont="1" applyFill="1" applyBorder="1" applyAlignment="1">
      <alignment horizontal="right"/>
    </xf>
    <xf numFmtId="3" fontId="27" fillId="0" borderId="2" xfId="15" applyNumberFormat="1" applyFont="1" applyFill="1" applyBorder="1" applyAlignment="1"/>
    <xf numFmtId="164" fontId="27" fillId="0" borderId="2" xfId="2" applyFont="1" applyFill="1" applyBorder="1" applyAlignment="1"/>
    <xf numFmtId="164" fontId="27" fillId="0" borderId="2" xfId="2" applyFont="1" applyFill="1" applyBorder="1" applyAlignment="1">
      <alignment horizontal="right"/>
    </xf>
    <xf numFmtId="0" fontId="25" fillId="0" borderId="2" xfId="15" applyFont="1" applyFill="1" applyBorder="1" applyAlignment="1"/>
    <xf numFmtId="164" fontId="25" fillId="0" borderId="2" xfId="2" applyFont="1" applyFill="1" applyBorder="1" applyAlignment="1">
      <alignment horizontal="right"/>
    </xf>
    <xf numFmtId="0" fontId="25" fillId="0" borderId="9" xfId="15" applyFont="1" applyFill="1" applyBorder="1" applyAlignment="1"/>
    <xf numFmtId="3" fontId="25" fillId="0" borderId="9" xfId="15" applyNumberFormat="1" applyFont="1" applyFill="1" applyBorder="1" applyAlignment="1">
      <alignment horizontal="right"/>
    </xf>
    <xf numFmtId="3" fontId="25" fillId="0" borderId="9" xfId="15" applyNumberFormat="1" applyFont="1" applyFill="1" applyBorder="1" applyAlignment="1"/>
    <xf numFmtId="164" fontId="25" fillId="0" borderId="9" xfId="2" applyFont="1" applyFill="1" applyBorder="1" applyAlignment="1"/>
    <xf numFmtId="164" fontId="25" fillId="0" borderId="9" xfId="2" applyFont="1" applyFill="1" applyBorder="1" applyAlignment="1">
      <alignment horizontal="right"/>
    </xf>
    <xf numFmtId="0" fontId="25" fillId="0" borderId="4" xfId="15" applyFont="1" applyFill="1" applyBorder="1" applyAlignment="1">
      <alignment horizontal="center"/>
    </xf>
    <xf numFmtId="0" fontId="25" fillId="0" borderId="30" xfId="15" applyFont="1" applyFill="1" applyBorder="1" applyAlignment="1"/>
    <xf numFmtId="3" fontId="25" fillId="0" borderId="1" xfId="15" applyNumberFormat="1" applyFont="1" applyFill="1" applyBorder="1" applyAlignment="1">
      <alignment horizontal="right"/>
    </xf>
    <xf numFmtId="164" fontId="25" fillId="0" borderId="1" xfId="2" applyFont="1" applyFill="1" applyBorder="1" applyAlignment="1">
      <alignment horizontal="right"/>
    </xf>
    <xf numFmtId="164" fontId="25" fillId="0" borderId="5" xfId="2" applyFont="1" applyFill="1" applyBorder="1" applyAlignment="1">
      <alignment horizontal="right"/>
    </xf>
    <xf numFmtId="3" fontId="25" fillId="0" borderId="31" xfId="15" applyNumberFormat="1" applyFont="1" applyFill="1" applyBorder="1" applyAlignment="1">
      <alignment horizontal="center" vertical="center" wrapText="1"/>
    </xf>
    <xf numFmtId="0" fontId="25" fillId="0" borderId="25" xfId="15" applyFont="1" applyFill="1" applyBorder="1" applyAlignment="1">
      <alignment horizontal="center"/>
    </xf>
    <xf numFmtId="164" fontId="25" fillId="0" borderId="89" xfId="2" applyFont="1" applyFill="1" applyBorder="1" applyAlignment="1">
      <alignment horizontal="right"/>
    </xf>
    <xf numFmtId="0" fontId="27" fillId="0" borderId="27" xfId="15" applyFont="1" applyFill="1" applyBorder="1" applyAlignment="1">
      <alignment horizontal="center"/>
    </xf>
    <xf numFmtId="164" fontId="27" fillId="0" borderId="18" xfId="2" applyFont="1" applyFill="1" applyBorder="1" applyAlignment="1">
      <alignment horizontal="right"/>
    </xf>
    <xf numFmtId="0" fontId="25" fillId="0" borderId="11" xfId="15" applyFont="1" applyFill="1" applyBorder="1" applyAlignment="1">
      <alignment horizontal="center"/>
    </xf>
    <xf numFmtId="164" fontId="25" fillId="0" borderId="18" xfId="2" applyFont="1" applyFill="1" applyBorder="1" applyAlignment="1">
      <alignment horizontal="right"/>
    </xf>
    <xf numFmtId="0" fontId="27" fillId="0" borderId="11" xfId="15" applyFont="1" applyFill="1" applyBorder="1" applyAlignment="1">
      <alignment horizontal="center"/>
    </xf>
    <xf numFmtId="0" fontId="25" fillId="0" borderId="63" xfId="15" applyFont="1" applyFill="1" applyBorder="1" applyAlignment="1">
      <alignment horizontal="center"/>
    </xf>
    <xf numFmtId="164" fontId="25" fillId="0" borderId="31" xfId="2" applyFont="1" applyFill="1" applyBorder="1" applyAlignment="1">
      <alignment horizontal="right"/>
    </xf>
    <xf numFmtId="0" fontId="40" fillId="0" borderId="65" xfId="15" applyFont="1" applyFill="1" applyBorder="1" applyAlignment="1">
      <alignment horizontal="center" vertical="center" wrapText="1"/>
    </xf>
    <xf numFmtId="0" fontId="6" fillId="0" borderId="27" xfId="0" applyFont="1" applyFill="1" applyBorder="1" applyAlignment="1" applyProtection="1">
      <alignment horizontal="center"/>
      <protection hidden="1"/>
    </xf>
    <xf numFmtId="0" fontId="8" fillId="0" borderId="11" xfId="0" applyFont="1" applyFill="1" applyBorder="1" applyAlignment="1">
      <alignment horizontal="center"/>
    </xf>
    <xf numFmtId="3" fontId="7" fillId="0" borderId="18" xfId="3" applyNumberFormat="1" applyFont="1" applyFill="1" applyBorder="1" applyAlignment="1" applyProtection="1"/>
    <xf numFmtId="49" fontId="57" fillId="0" borderId="11" xfId="22" applyNumberFormat="1" applyFont="1" applyFill="1" applyBorder="1" applyAlignment="1">
      <alignment horizontal="center"/>
    </xf>
    <xf numFmtId="3" fontId="39" fillId="0" borderId="18" xfId="3" applyNumberFormat="1" applyFont="1" applyFill="1" applyBorder="1" applyAlignment="1" applyProtection="1"/>
    <xf numFmtId="3" fontId="40" fillId="0" borderId="18" xfId="0" applyNumberFormat="1" applyFont="1" applyFill="1" applyBorder="1" applyProtection="1">
      <protection hidden="1"/>
    </xf>
    <xf numFmtId="166" fontId="39" fillId="0" borderId="18" xfId="3" applyNumberFormat="1" applyFont="1" applyFill="1" applyBorder="1" applyAlignment="1" applyProtection="1"/>
    <xf numFmtId="0" fontId="39" fillId="0" borderId="0" xfId="0" applyFont="1" applyFill="1" applyBorder="1"/>
    <xf numFmtId="166" fontId="39" fillId="0" borderId="18" xfId="3" applyNumberFormat="1" applyFont="1" applyFill="1" applyBorder="1" applyAlignment="1" applyProtection="1">
      <alignment vertical="center"/>
    </xf>
    <xf numFmtId="3" fontId="39" fillId="0" borderId="18" xfId="3" applyNumberFormat="1" applyFont="1" applyFill="1" applyBorder="1" applyAlignment="1" applyProtection="1">
      <alignment horizontal="right"/>
    </xf>
    <xf numFmtId="3" fontId="40" fillId="0" borderId="9" xfId="3" applyNumberFormat="1" applyFont="1" applyFill="1" applyBorder="1" applyAlignment="1" applyProtection="1">
      <alignment horizontal="right"/>
    </xf>
    <xf numFmtId="164" fontId="40" fillId="0" borderId="9" xfId="2" applyFont="1" applyFill="1" applyBorder="1" applyAlignment="1" applyProtection="1">
      <alignment horizontal="right"/>
    </xf>
    <xf numFmtId="3" fontId="40" fillId="0" borderId="31" xfId="3" applyNumberFormat="1" applyFont="1" applyFill="1" applyBorder="1" applyAlignment="1" applyProtection="1">
      <alignment horizontal="right"/>
    </xf>
    <xf numFmtId="0" fontId="25" fillId="0" borderId="12" xfId="0" applyFont="1" applyFill="1" applyBorder="1" applyAlignment="1">
      <alignment horizontal="center"/>
    </xf>
    <xf numFmtId="0" fontId="40" fillId="0" borderId="3" xfId="0" applyFont="1" applyFill="1" applyBorder="1" applyAlignment="1">
      <alignment horizontal="left"/>
    </xf>
    <xf numFmtId="3" fontId="40" fillId="0" borderId="3" xfId="0" applyNumberFormat="1" applyFont="1" applyFill="1" applyBorder="1" applyProtection="1">
      <protection hidden="1"/>
    </xf>
    <xf numFmtId="164" fontId="40" fillId="0" borderId="3" xfId="2" applyFont="1" applyFill="1" applyBorder="1" applyProtection="1">
      <protection hidden="1"/>
    </xf>
    <xf numFmtId="173" fontId="40" fillId="0" borderId="3" xfId="2" applyNumberFormat="1" applyFont="1" applyFill="1" applyBorder="1" applyProtection="1">
      <protection hidden="1"/>
    </xf>
    <xf numFmtId="173" fontId="40" fillId="0" borderId="3" xfId="2" applyNumberFormat="1" applyFont="1" applyFill="1" applyBorder="1" applyAlignment="1" applyProtection="1">
      <alignment horizontal="right"/>
      <protection hidden="1"/>
    </xf>
    <xf numFmtId="164" fontId="40" fillId="0" borderId="26" xfId="2" applyFont="1" applyFill="1" applyBorder="1" applyProtection="1">
      <protection hidden="1"/>
    </xf>
    <xf numFmtId="3" fontId="40" fillId="0" borderId="6" xfId="0" applyNumberFormat="1" applyFont="1" applyFill="1" applyBorder="1" applyProtection="1">
      <protection hidden="1"/>
    </xf>
    <xf numFmtId="3" fontId="39" fillId="0" borderId="6" xfId="3" applyNumberFormat="1" applyFont="1" applyFill="1" applyBorder="1" applyAlignment="1" applyProtection="1">
      <alignment horizontal="right"/>
    </xf>
    <xf numFmtId="164" fontId="39" fillId="0" borderId="6" xfId="2" applyFont="1" applyFill="1" applyBorder="1" applyAlignment="1" applyProtection="1">
      <alignment horizontal="right"/>
    </xf>
    <xf numFmtId="3" fontId="39" fillId="0" borderId="19" xfId="3" applyNumberFormat="1" applyFont="1" applyFill="1" applyBorder="1" applyAlignment="1" applyProtection="1">
      <alignment horizontal="right"/>
    </xf>
    <xf numFmtId="3" fontId="40" fillId="0" borderId="1" xfId="3" applyNumberFormat="1" applyFont="1" applyFill="1" applyBorder="1" applyAlignment="1" applyProtection="1">
      <alignment horizontal="right"/>
    </xf>
    <xf numFmtId="164" fontId="40" fillId="0" borderId="1" xfId="2" applyFont="1" applyFill="1" applyBorder="1" applyAlignment="1" applyProtection="1">
      <alignment horizontal="right"/>
    </xf>
    <xf numFmtId="3" fontId="40" fillId="0" borderId="5" xfId="3" applyNumberFormat="1" applyFont="1" applyFill="1" applyBorder="1" applyAlignment="1" applyProtection="1">
      <alignment horizontal="right"/>
    </xf>
    <xf numFmtId="0" fontId="25" fillId="0" borderId="7" xfId="15" applyFont="1" applyFill="1" applyBorder="1" applyAlignment="1"/>
    <xf numFmtId="3" fontId="25" fillId="0" borderId="8" xfId="15" applyNumberFormat="1" applyFont="1" applyFill="1" applyBorder="1" applyAlignment="1">
      <alignment horizontal="right" wrapText="1"/>
    </xf>
    <xf numFmtId="3" fontId="25" fillId="0" borderId="2" xfId="15" applyNumberFormat="1" applyFont="1" applyFill="1" applyBorder="1" applyAlignment="1">
      <alignment horizontal="right" wrapText="1"/>
    </xf>
    <xf numFmtId="3" fontId="25" fillId="0" borderId="7" xfId="15" applyNumberFormat="1" applyFont="1" applyFill="1" applyBorder="1" applyAlignment="1">
      <alignment horizontal="right" wrapText="1"/>
    </xf>
    <xf numFmtId="3" fontId="25" fillId="0" borderId="7" xfId="15" applyNumberFormat="1" applyFont="1" applyFill="1" applyBorder="1" applyAlignment="1">
      <alignment horizontal="right"/>
    </xf>
    <xf numFmtId="3" fontId="27" fillId="0" borderId="2" xfId="15" applyNumberFormat="1" applyFont="1" applyFill="1" applyBorder="1" applyAlignment="1">
      <alignment horizontal="right" wrapText="1"/>
    </xf>
    <xf numFmtId="3" fontId="25" fillId="0" borderId="9" xfId="15" applyNumberFormat="1" applyFont="1" applyFill="1" applyBorder="1" applyAlignment="1">
      <alignment horizontal="right" wrapText="1"/>
    </xf>
    <xf numFmtId="0" fontId="27" fillId="0" borderId="4" xfId="15" applyFont="1" applyFill="1" applyBorder="1" applyAlignment="1"/>
    <xf numFmtId="0" fontId="25" fillId="0" borderId="65" xfId="15" applyFont="1" applyFill="1" applyBorder="1" applyAlignment="1">
      <alignment horizontal="center" vertical="center" wrapText="1"/>
    </xf>
    <xf numFmtId="0" fontId="25" fillId="0" borderId="1" xfId="15" applyFont="1" applyFill="1" applyBorder="1" applyAlignment="1"/>
    <xf numFmtId="3" fontId="25" fillId="0" borderId="5" xfId="15" applyNumberFormat="1" applyFont="1" applyFill="1" applyBorder="1" applyAlignment="1">
      <alignment horizontal="right"/>
    </xf>
    <xf numFmtId="164" fontId="27" fillId="0" borderId="2" xfId="2" applyFont="1" applyFill="1" applyBorder="1" applyAlignment="1">
      <alignment horizontal="right" wrapText="1"/>
    </xf>
    <xf numFmtId="164" fontId="27" fillId="0" borderId="2" xfId="2" applyFont="1" applyFill="1" applyBorder="1" applyAlignment="1">
      <alignment horizontal="center" wrapText="1"/>
    </xf>
    <xf numFmtId="164" fontId="25" fillId="0" borderId="2" xfId="2" applyFont="1" applyFill="1" applyBorder="1" applyAlignment="1">
      <alignment horizontal="center"/>
    </xf>
    <xf numFmtId="164" fontId="25" fillId="0" borderId="9" xfId="2" applyFont="1" applyFill="1" applyBorder="1" applyAlignment="1">
      <alignment horizontal="center"/>
    </xf>
    <xf numFmtId="164" fontId="25" fillId="0" borderId="1" xfId="2" applyFont="1" applyFill="1" applyBorder="1" applyAlignment="1">
      <alignment horizontal="center"/>
    </xf>
    <xf numFmtId="164" fontId="25" fillId="0" borderId="7" xfId="2" applyFont="1" applyFill="1" applyBorder="1" applyAlignment="1">
      <alignment horizontal="center"/>
    </xf>
    <xf numFmtId="164" fontId="25" fillId="0" borderId="2" xfId="2" applyFont="1" applyFill="1" applyBorder="1" applyAlignment="1">
      <alignment horizontal="center" wrapText="1"/>
    </xf>
    <xf numFmtId="164" fontId="27" fillId="0" borderId="2" xfId="2" applyFont="1" applyFill="1" applyBorder="1" applyAlignment="1">
      <alignment wrapText="1"/>
    </xf>
    <xf numFmtId="164" fontId="27" fillId="0" borderId="2" xfId="2" applyFont="1" applyFill="1" applyBorder="1" applyAlignment="1">
      <alignment horizontal="center"/>
    </xf>
    <xf numFmtId="3" fontId="25" fillId="0" borderId="28" xfId="15" applyNumberFormat="1" applyFont="1" applyFill="1" applyBorder="1" applyAlignment="1">
      <alignment horizontal="right"/>
    </xf>
    <xf numFmtId="3" fontId="27" fillId="0" borderId="18" xfId="15" applyNumberFormat="1" applyFont="1" applyFill="1" applyBorder="1" applyAlignment="1">
      <alignment horizontal="right"/>
    </xf>
    <xf numFmtId="3" fontId="25" fillId="0" borderId="18" xfId="15" applyNumberFormat="1" applyFont="1" applyFill="1" applyBorder="1" applyAlignment="1">
      <alignment horizontal="right" wrapText="1"/>
    </xf>
    <xf numFmtId="3" fontId="27" fillId="0" borderId="18" xfId="15" applyNumberFormat="1" applyFont="1" applyFill="1" applyBorder="1" applyAlignment="1">
      <alignment horizontal="right" wrapText="1"/>
    </xf>
    <xf numFmtId="164" fontId="27" fillId="0" borderId="18" xfId="2" applyFont="1" applyFill="1" applyBorder="1" applyAlignment="1">
      <alignment horizontal="center" wrapText="1"/>
    </xf>
    <xf numFmtId="3" fontId="25" fillId="0" borderId="18" xfId="15" applyNumberFormat="1" applyFont="1" applyFill="1" applyBorder="1" applyAlignment="1">
      <alignment horizontal="right"/>
    </xf>
    <xf numFmtId="0" fontId="25" fillId="0" borderId="12" xfId="15" applyFont="1" applyFill="1" applyBorder="1" applyAlignment="1">
      <alignment horizontal="center"/>
    </xf>
    <xf numFmtId="3" fontId="25" fillId="0" borderId="31" xfId="15" applyNumberFormat="1" applyFont="1" applyFill="1" applyBorder="1" applyAlignment="1">
      <alignment horizontal="right"/>
    </xf>
    <xf numFmtId="0" fontId="39" fillId="0" borderId="0" xfId="13" applyFont="1" applyFill="1" applyAlignment="1">
      <alignment horizontal="left"/>
    </xf>
    <xf numFmtId="169" fontId="39" fillId="0" borderId="0" xfId="6" applyNumberFormat="1" applyFont="1" applyFill="1" applyAlignment="1">
      <alignment horizontal="right"/>
    </xf>
    <xf numFmtId="0" fontId="39" fillId="0" borderId="0" xfId="13" applyFont="1" applyFill="1" applyAlignment="1">
      <alignment horizontal="center"/>
    </xf>
    <xf numFmtId="169" fontId="50" fillId="0" borderId="0" xfId="6" applyNumberFormat="1" applyFont="1" applyFill="1" applyAlignment="1">
      <alignment horizontal="right"/>
    </xf>
    <xf numFmtId="0" fontId="40" fillId="0" borderId="11" xfId="13" applyFont="1" applyFill="1" applyBorder="1" applyAlignment="1">
      <alignment horizontal="center" wrapText="1"/>
    </xf>
    <xf numFmtId="3" fontId="33" fillId="0" borderId="13" xfId="13" applyNumberFormat="1" applyFont="1" applyFill="1" applyBorder="1" applyAlignment="1"/>
    <xf numFmtId="3" fontId="33" fillId="0" borderId="2" xfId="13" applyNumberFormat="1" applyFont="1" applyFill="1" applyBorder="1" applyAlignment="1">
      <alignment horizontal="right"/>
    </xf>
    <xf numFmtId="3" fontId="39" fillId="0" borderId="13" xfId="13" applyNumberFormat="1" applyFont="1" applyFill="1" applyBorder="1" applyAlignment="1"/>
    <xf numFmtId="0" fontId="40" fillId="0" borderId="11" xfId="13" applyFont="1" applyFill="1" applyBorder="1" applyAlignment="1">
      <alignment horizontal="center"/>
    </xf>
    <xf numFmtId="0" fontId="40" fillId="0" borderId="2" xfId="13" applyFont="1" applyFill="1" applyBorder="1" applyAlignment="1"/>
    <xf numFmtId="164" fontId="40" fillId="0" borderId="2" xfId="2" applyFont="1" applyFill="1" applyBorder="1" applyAlignment="1"/>
    <xf numFmtId="3" fontId="40" fillId="0" borderId="2" xfId="13" applyNumberFormat="1" applyFont="1" applyFill="1" applyBorder="1" applyAlignment="1"/>
    <xf numFmtId="0" fontId="39" fillId="0" borderId="0" xfId="13" applyFont="1" applyFill="1" applyAlignment="1"/>
    <xf numFmtId="173" fontId="34" fillId="0" borderId="2" xfId="6" applyNumberFormat="1" applyFont="1" applyFill="1" applyBorder="1" applyAlignment="1">
      <alignment horizontal="right"/>
    </xf>
    <xf numFmtId="0" fontId="39" fillId="0" borderId="16" xfId="13" applyFont="1" applyFill="1" applyBorder="1" applyAlignment="1">
      <alignment horizontal="center"/>
    </xf>
    <xf numFmtId="0" fontId="52" fillId="0" borderId="14" xfId="13" applyFont="1" applyFill="1" applyBorder="1" applyAlignment="1"/>
    <xf numFmtId="169" fontId="52" fillId="0" borderId="8" xfId="6" applyNumberFormat="1" applyFont="1" applyFill="1" applyBorder="1" applyAlignment="1">
      <alignment horizontal="right"/>
    </xf>
    <xf numFmtId="3" fontId="52" fillId="0" borderId="14" xfId="13" applyNumberFormat="1" applyFont="1" applyFill="1" applyBorder="1" applyAlignment="1"/>
    <xf numFmtId="169" fontId="52" fillId="0" borderId="17" xfId="6" applyNumberFormat="1" applyFont="1" applyFill="1" applyBorder="1" applyAlignment="1">
      <alignment horizontal="right"/>
    </xf>
    <xf numFmtId="164" fontId="40" fillId="0" borderId="19" xfId="2" applyFont="1" applyFill="1" applyBorder="1" applyAlignment="1">
      <alignment horizontal="right" wrapText="1"/>
    </xf>
    <xf numFmtId="0" fontId="39" fillId="0" borderId="20" xfId="13" applyFont="1" applyFill="1" applyBorder="1" applyAlignment="1">
      <alignment horizontal="center"/>
    </xf>
    <xf numFmtId="0" fontId="50" fillId="0" borderId="15" xfId="13" applyFont="1" applyFill="1" applyBorder="1" applyAlignment="1"/>
    <xf numFmtId="0" fontId="50" fillId="0" borderId="9" xfId="13" applyFont="1" applyFill="1" applyBorder="1" applyAlignment="1"/>
    <xf numFmtId="3" fontId="50" fillId="0" borderId="15" xfId="13" applyNumberFormat="1" applyFont="1" applyFill="1" applyBorder="1" applyAlignment="1"/>
    <xf numFmtId="170" fontId="50" fillId="0" borderId="31" xfId="13" applyNumberFormat="1" applyFont="1" applyFill="1" applyBorder="1" applyAlignment="1">
      <alignment horizontal="right"/>
    </xf>
    <xf numFmtId="3" fontId="40" fillId="0" borderId="1" xfId="13" applyNumberFormat="1" applyFont="1" applyFill="1" applyBorder="1" applyAlignment="1"/>
    <xf numFmtId="170" fontId="40" fillId="0" borderId="5" xfId="13" applyNumberFormat="1" applyFont="1" applyFill="1" applyBorder="1" applyAlignment="1">
      <alignment horizontal="right"/>
    </xf>
    <xf numFmtId="0" fontId="50" fillId="0" borderId="0" xfId="13" applyFont="1" applyFill="1" applyAlignment="1">
      <alignment horizontal="right"/>
    </xf>
    <xf numFmtId="3" fontId="50" fillId="0" borderId="0" xfId="13" applyNumberFormat="1" applyFont="1" applyFill="1" applyAlignment="1">
      <alignment horizontal="right"/>
    </xf>
    <xf numFmtId="0" fontId="53" fillId="0" borderId="0" xfId="13" applyFont="1" applyFill="1" applyAlignment="1"/>
    <xf numFmtId="0" fontId="53" fillId="0" borderId="0" xfId="13" applyFont="1" applyFill="1" applyAlignment="1">
      <alignment horizontal="right"/>
    </xf>
    <xf numFmtId="3" fontId="54" fillId="0" borderId="0" xfId="13" applyNumberFormat="1" applyFont="1" applyFill="1" applyAlignment="1">
      <alignment horizontal="right"/>
    </xf>
    <xf numFmtId="164" fontId="34" fillId="0" borderId="18" xfId="2" applyFont="1" applyFill="1" applyBorder="1" applyAlignment="1">
      <alignment horizontal="right"/>
    </xf>
    <xf numFmtId="0" fontId="39" fillId="0" borderId="0" xfId="13" applyFont="1" applyFill="1"/>
    <xf numFmtId="0" fontId="14" fillId="0" borderId="0" xfId="13" applyFill="1"/>
    <xf numFmtId="0" fontId="23" fillId="0" borderId="0" xfId="13" applyFont="1" applyFill="1" applyAlignment="1">
      <alignment horizontal="center"/>
    </xf>
    <xf numFmtId="0" fontId="45" fillId="0" borderId="25" xfId="13" applyFont="1" applyFill="1" applyBorder="1" applyAlignment="1">
      <alignment horizontal="center"/>
    </xf>
    <xf numFmtId="0" fontId="40" fillId="0" borderId="22" xfId="13" applyFont="1" applyFill="1" applyBorder="1"/>
    <xf numFmtId="3" fontId="40" fillId="0" borderId="7" xfId="13" applyNumberFormat="1" applyFont="1" applyFill="1" applyBorder="1" applyAlignment="1">
      <alignment horizontal="right"/>
    </xf>
    <xf numFmtId="3" fontId="14" fillId="0" borderId="0" xfId="13" applyNumberFormat="1" applyFont="1" applyFill="1"/>
    <xf numFmtId="0" fontId="14" fillId="0" borderId="0" xfId="13" applyFont="1" applyFill="1"/>
    <xf numFmtId="3" fontId="14" fillId="0" borderId="0" xfId="13" applyNumberFormat="1" applyFill="1"/>
    <xf numFmtId="0" fontId="39" fillId="0" borderId="12" xfId="13" applyFont="1" applyFill="1" applyBorder="1" applyAlignment="1">
      <alignment horizontal="center"/>
    </xf>
    <xf numFmtId="0" fontId="39" fillId="0" borderId="23" xfId="13" applyFont="1" applyFill="1" applyBorder="1"/>
    <xf numFmtId="0" fontId="45" fillId="0" borderId="12" xfId="13" applyFont="1" applyFill="1" applyBorder="1" applyAlignment="1">
      <alignment horizontal="center"/>
    </xf>
    <xf numFmtId="3" fontId="40" fillId="0" borderId="2" xfId="13" applyNumberFormat="1" applyFont="1" applyFill="1" applyBorder="1" applyAlignment="1">
      <alignment horizontal="right"/>
    </xf>
    <xf numFmtId="0" fontId="29" fillId="0" borderId="0" xfId="13" applyFont="1" applyFill="1"/>
    <xf numFmtId="3" fontId="39" fillId="0" borderId="18" xfId="13" applyNumberFormat="1" applyFont="1" applyFill="1" applyBorder="1"/>
    <xf numFmtId="3" fontId="39" fillId="0" borderId="26" xfId="13" applyNumberFormat="1" applyFont="1" applyFill="1" applyBorder="1" applyAlignment="1">
      <alignment horizontal="right"/>
    </xf>
    <xf numFmtId="0" fontId="39" fillId="0" borderId="66" xfId="13" applyFont="1" applyFill="1" applyBorder="1" applyAlignment="1">
      <alignment horizontal="center"/>
    </xf>
    <xf numFmtId="3" fontId="39" fillId="0" borderId="69" xfId="13" applyNumberFormat="1" applyFont="1" applyFill="1" applyBorder="1" applyAlignment="1">
      <alignment horizontal="right"/>
    </xf>
    <xf numFmtId="0" fontId="39" fillId="0" borderId="3" xfId="13" applyFont="1" applyFill="1" applyBorder="1"/>
    <xf numFmtId="0" fontId="50" fillId="0" borderId="0" xfId="13" applyFont="1" applyFill="1" applyBorder="1"/>
    <xf numFmtId="0" fontId="14" fillId="0" borderId="0" xfId="13" applyFill="1" applyBorder="1"/>
    <xf numFmtId="0" fontId="39" fillId="0" borderId="4" xfId="13" applyFont="1" applyFill="1" applyBorder="1" applyAlignment="1">
      <alignment horizontal="center"/>
    </xf>
    <xf numFmtId="0" fontId="39" fillId="0" borderId="1" xfId="13" applyFont="1" applyFill="1" applyBorder="1"/>
    <xf numFmtId="3" fontId="40" fillId="0" borderId="1" xfId="13" applyNumberFormat="1" applyFont="1" applyFill="1" applyBorder="1"/>
    <xf numFmtId="3" fontId="40" fillId="0" borderId="5" xfId="13" applyNumberFormat="1" applyFont="1" applyFill="1" applyBorder="1"/>
    <xf numFmtId="0" fontId="28" fillId="0" borderId="0" xfId="13" applyFont="1" applyFill="1"/>
    <xf numFmtId="0" fontId="40" fillId="0" borderId="1" xfId="13" applyFont="1" applyFill="1" applyBorder="1"/>
    <xf numFmtId="3" fontId="40" fillId="0" borderId="1" xfId="13" applyNumberFormat="1" applyFont="1" applyFill="1" applyBorder="1" applyAlignment="1">
      <alignment horizontal="right"/>
    </xf>
    <xf numFmtId="3" fontId="40" fillId="0" borderId="5" xfId="13" applyNumberFormat="1" applyFont="1" applyFill="1" applyBorder="1" applyAlignment="1">
      <alignment horizontal="right"/>
    </xf>
    <xf numFmtId="3" fontId="40" fillId="0" borderId="28" xfId="13" applyNumberFormat="1" applyFont="1" applyFill="1" applyBorder="1" applyAlignment="1">
      <alignment horizontal="right"/>
    </xf>
    <xf numFmtId="3" fontId="40" fillId="0" borderId="18" xfId="13" applyNumberFormat="1" applyFont="1" applyFill="1" applyBorder="1" applyAlignment="1">
      <alignment horizontal="right"/>
    </xf>
    <xf numFmtId="0" fontId="39" fillId="0" borderId="0" xfId="13" applyFont="1" applyFill="1" applyAlignment="1">
      <alignment horizontal="right"/>
    </xf>
    <xf numFmtId="0" fontId="24" fillId="0" borderId="11" xfId="0" applyFont="1" applyFill="1" applyBorder="1" applyAlignment="1">
      <alignment horizontal="center"/>
    </xf>
    <xf numFmtId="3" fontId="23" fillId="0" borderId="2" xfId="0" applyNumberFormat="1" applyFont="1" applyFill="1" applyBorder="1" applyAlignment="1">
      <alignment horizontal="right" vertical="center"/>
    </xf>
    <xf numFmtId="3" fontId="23" fillId="0" borderId="13" xfId="0" applyNumberFormat="1" applyFont="1" applyFill="1" applyBorder="1" applyAlignment="1">
      <alignment horizontal="right" vertical="center"/>
    </xf>
    <xf numFmtId="3" fontId="23" fillId="0" borderId="18" xfId="0" applyNumberFormat="1" applyFont="1" applyFill="1" applyBorder="1" applyAlignment="1">
      <alignment vertical="center"/>
    </xf>
    <xf numFmtId="49" fontId="48" fillId="0" borderId="2" xfId="0" applyNumberFormat="1" applyFont="1" applyFill="1" applyBorder="1"/>
    <xf numFmtId="3" fontId="24" fillId="0" borderId="2" xfId="13" applyNumberFormat="1" applyFont="1" applyFill="1" applyBorder="1"/>
    <xf numFmtId="49" fontId="23" fillId="0" borderId="2" xfId="0" applyNumberFormat="1" applyFont="1" applyFill="1" applyBorder="1"/>
    <xf numFmtId="49" fontId="46" fillId="0" borderId="2" xfId="0" applyNumberFormat="1" applyFont="1" applyFill="1" applyBorder="1"/>
    <xf numFmtId="3" fontId="23" fillId="0" borderId="2" xfId="13" applyNumberFormat="1" applyFont="1" applyFill="1" applyBorder="1"/>
    <xf numFmtId="0" fontId="49" fillId="0" borderId="2" xfId="0" applyFont="1" applyFill="1" applyBorder="1"/>
    <xf numFmtId="0" fontId="18" fillId="0" borderId="2" xfId="0" applyFont="1" applyFill="1" applyBorder="1"/>
    <xf numFmtId="0" fontId="23" fillId="0" borderId="2" xfId="0" applyFont="1" applyFill="1" applyBorder="1"/>
    <xf numFmtId="0" fontId="18" fillId="0" borderId="3" xfId="0" applyFont="1" applyFill="1" applyBorder="1"/>
    <xf numFmtId="0" fontId="11" fillId="0" borderId="1" xfId="0" applyFont="1" applyFill="1" applyBorder="1" applyAlignment="1">
      <alignment vertical="center"/>
    </xf>
    <xf numFmtId="0" fontId="11" fillId="0" borderId="6" xfId="0" applyFont="1" applyFill="1" applyBorder="1" applyAlignment="1">
      <alignment vertical="center"/>
    </xf>
    <xf numFmtId="0" fontId="11" fillId="0" borderId="2" xfId="0" applyFont="1" applyFill="1" applyBorder="1"/>
    <xf numFmtId="171" fontId="7" fillId="0" borderId="0" xfId="25" applyNumberFormat="1" applyFont="1" applyFill="1" applyAlignment="1">
      <alignment horizontal="left"/>
    </xf>
    <xf numFmtId="0" fontId="17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0" fontId="32" fillId="0" borderId="0" xfId="25" applyFont="1" applyFill="1" applyBorder="1" applyAlignment="1">
      <alignment horizontal="center"/>
    </xf>
    <xf numFmtId="0" fontId="38" fillId="0" borderId="0" xfId="25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55" fillId="0" borderId="0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3" fontId="5" fillId="0" borderId="4" xfId="0" applyNumberFormat="1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0" fontId="36" fillId="0" borderId="76" xfId="13" applyFont="1" applyFill="1" applyBorder="1" applyAlignment="1">
      <alignment horizontal="center" vertical="center" wrapText="1"/>
    </xf>
    <xf numFmtId="0" fontId="36" fillId="0" borderId="68" xfId="13" applyFont="1" applyFill="1" applyBorder="1" applyAlignment="1">
      <alignment horizontal="center" vertical="center" wrapText="1"/>
    </xf>
    <xf numFmtId="0" fontId="36" fillId="0" borderId="77" xfId="13" applyFont="1" applyFill="1" applyBorder="1" applyAlignment="1">
      <alignment horizontal="center" vertical="center" wrapText="1"/>
    </xf>
    <xf numFmtId="0" fontId="36" fillId="0" borderId="71" xfId="13" applyFont="1" applyFill="1" applyBorder="1" applyAlignment="1">
      <alignment horizontal="center" vertical="center" wrapText="1"/>
    </xf>
    <xf numFmtId="0" fontId="36" fillId="0" borderId="10" xfId="13" applyFont="1" applyFill="1" applyBorder="1" applyAlignment="1">
      <alignment horizontal="center" vertical="center" wrapText="1"/>
    </xf>
    <xf numFmtId="0" fontId="36" fillId="0" borderId="24" xfId="13" applyFont="1" applyFill="1" applyBorder="1" applyAlignment="1">
      <alignment horizontal="center" vertical="center" wrapText="1"/>
    </xf>
    <xf numFmtId="0" fontId="23" fillId="0" borderId="78" xfId="13" applyFont="1" applyFill="1" applyBorder="1" applyAlignment="1">
      <alignment horizontal="center" vertical="center" wrapText="1"/>
    </xf>
    <xf numFmtId="0" fontId="46" fillId="0" borderId="0" xfId="13" applyFont="1" applyFill="1" applyBorder="1" applyAlignment="1">
      <alignment horizontal="center" vertical="center" wrapText="1"/>
    </xf>
    <xf numFmtId="0" fontId="40" fillId="0" borderId="96" xfId="13" applyFont="1" applyFill="1" applyBorder="1" applyAlignment="1">
      <alignment horizontal="center"/>
    </xf>
    <xf numFmtId="0" fontId="40" fillId="0" borderId="97" xfId="13" applyFont="1" applyFill="1" applyBorder="1" applyAlignment="1">
      <alignment horizontal="center"/>
    </xf>
    <xf numFmtId="0" fontId="3" fillId="0" borderId="87" xfId="0" applyFont="1" applyFill="1" applyBorder="1" applyAlignment="1">
      <alignment horizontal="center"/>
    </xf>
    <xf numFmtId="0" fontId="3" fillId="0" borderId="72" xfId="0" applyFont="1" applyFill="1" applyBorder="1" applyAlignment="1">
      <alignment horizontal="center"/>
    </xf>
    <xf numFmtId="0" fontId="24" fillId="0" borderId="13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4" fillId="0" borderId="67" xfId="0" applyFont="1" applyFill="1" applyBorder="1" applyAlignment="1">
      <alignment horizontal="center" vertical="center" wrapText="1"/>
    </xf>
    <xf numFmtId="0" fontId="24" fillId="0" borderId="79" xfId="0" applyFont="1" applyFill="1" applyBorder="1" applyAlignment="1">
      <alignment horizontal="center" vertical="center" wrapText="1"/>
    </xf>
    <xf numFmtId="0" fontId="24" fillId="0" borderId="73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/>
    </xf>
    <xf numFmtId="0" fontId="3" fillId="0" borderId="80" xfId="0" applyFont="1" applyFill="1" applyBorder="1" applyAlignment="1">
      <alignment horizontal="center"/>
    </xf>
    <xf numFmtId="0" fontId="3" fillId="0" borderId="81" xfId="0" applyFont="1" applyFill="1" applyBorder="1" applyAlignment="1">
      <alignment horizontal="center"/>
    </xf>
    <xf numFmtId="0" fontId="34" fillId="0" borderId="0" xfId="0" applyFont="1" applyFill="1" applyBorder="1" applyAlignment="1">
      <alignment horizontal="center"/>
    </xf>
    <xf numFmtId="0" fontId="24" fillId="0" borderId="25" xfId="0" applyFont="1" applyFill="1" applyBorder="1" applyAlignment="1">
      <alignment horizontal="center" vertical="center" wrapText="1"/>
    </xf>
    <xf numFmtId="0" fontId="24" fillId="0" borderId="66" xfId="0" applyFont="1" applyFill="1" applyBorder="1" applyAlignment="1">
      <alignment horizontal="center" vertical="center" wrapText="1"/>
    </xf>
    <xf numFmtId="0" fontId="24" fillId="0" borderId="63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68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3" fontId="24" fillId="0" borderId="82" xfId="15" applyNumberFormat="1" applyFont="1" applyFill="1" applyBorder="1" applyAlignment="1">
      <alignment horizontal="center" vertical="center"/>
    </xf>
    <xf numFmtId="3" fontId="24" fillId="0" borderId="83" xfId="15" applyNumberFormat="1" applyFont="1" applyFill="1" applyBorder="1" applyAlignment="1">
      <alignment horizontal="center" vertical="center"/>
    </xf>
    <xf numFmtId="3" fontId="24" fillId="0" borderId="84" xfId="15" applyNumberFormat="1" applyFont="1" applyFill="1" applyBorder="1" applyAlignment="1">
      <alignment horizontal="center" vertical="center"/>
    </xf>
    <xf numFmtId="3" fontId="24" fillId="0" borderId="67" xfId="15" applyNumberFormat="1" applyFont="1" applyFill="1" applyBorder="1" applyAlignment="1">
      <alignment horizontal="center" vertical="center"/>
    </xf>
    <xf numFmtId="3" fontId="24" fillId="0" borderId="79" xfId="15" applyNumberFormat="1" applyFont="1" applyFill="1" applyBorder="1" applyAlignment="1">
      <alignment horizontal="center" vertical="center"/>
    </xf>
    <xf numFmtId="3" fontId="24" fillId="0" borderId="73" xfId="15" applyNumberFormat="1" applyFont="1" applyFill="1" applyBorder="1" applyAlignment="1">
      <alignment horizontal="center" vertical="center"/>
    </xf>
    <xf numFmtId="0" fontId="24" fillId="0" borderId="82" xfId="0" applyFont="1" applyFill="1" applyBorder="1" applyAlignment="1">
      <alignment horizontal="center" vertical="center" wrapText="1"/>
    </xf>
    <xf numFmtId="0" fontId="24" fillId="0" borderId="83" xfId="0" applyFont="1" applyFill="1" applyBorder="1" applyAlignment="1">
      <alignment horizontal="center" vertical="center" wrapText="1"/>
    </xf>
    <xf numFmtId="0" fontId="24" fillId="0" borderId="85" xfId="0" applyFont="1" applyFill="1" applyBorder="1" applyAlignment="1">
      <alignment horizontal="center" vertical="center" wrapText="1"/>
    </xf>
    <xf numFmtId="0" fontId="24" fillId="0" borderId="77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86" xfId="0" applyFont="1" applyFill="1" applyBorder="1" applyAlignment="1">
      <alignment horizontal="center" vertical="center" wrapText="1"/>
    </xf>
    <xf numFmtId="0" fontId="24" fillId="0" borderId="22" xfId="0" applyFont="1" applyFill="1" applyBorder="1" applyAlignment="1">
      <alignment horizontal="center" vertical="center" wrapText="1"/>
    </xf>
    <xf numFmtId="0" fontId="24" fillId="0" borderId="80" xfId="0" applyFont="1" applyFill="1" applyBorder="1" applyAlignment="1">
      <alignment horizontal="center" vertical="center" wrapText="1"/>
    </xf>
    <xf numFmtId="0" fontId="24" fillId="0" borderId="72" xfId="0" applyFont="1" applyFill="1" applyBorder="1" applyAlignment="1">
      <alignment horizontal="center" vertical="center" wrapText="1"/>
    </xf>
    <xf numFmtId="0" fontId="24" fillId="0" borderId="76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/>
    </xf>
    <xf numFmtId="0" fontId="10" fillId="0" borderId="6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43" fillId="0" borderId="0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6" fillId="0" borderId="6" xfId="0" applyFont="1" applyFill="1" applyBorder="1" applyAlignment="1" applyProtection="1">
      <alignment horizontal="center"/>
      <protection hidden="1"/>
    </xf>
    <xf numFmtId="0" fontId="6" fillId="0" borderId="19" xfId="0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>
      <alignment horizontal="center"/>
    </xf>
    <xf numFmtId="0" fontId="38" fillId="0" borderId="0" xfId="0" applyFont="1" applyFill="1" applyAlignment="1">
      <alignment horizontal="center"/>
    </xf>
    <xf numFmtId="0" fontId="34" fillId="0" borderId="13" xfId="0" applyFont="1" applyFill="1" applyBorder="1" applyAlignment="1" applyProtection="1">
      <alignment horizontal="center" vertical="center" wrapText="1"/>
      <protection hidden="1"/>
    </xf>
    <xf numFmtId="0" fontId="34" fillId="0" borderId="14" xfId="0" applyFont="1" applyFill="1" applyBorder="1" applyAlignment="1" applyProtection="1">
      <alignment horizontal="center" vertical="center" wrapText="1"/>
      <protection hidden="1"/>
    </xf>
    <xf numFmtId="0" fontId="34" fillId="0" borderId="8" xfId="0" applyFont="1" applyFill="1" applyBorder="1" applyAlignment="1" applyProtection="1">
      <alignment horizontal="center" vertical="center" wrapText="1"/>
      <protection hidden="1"/>
    </xf>
    <xf numFmtId="0" fontId="34" fillId="0" borderId="67" xfId="0" applyFont="1" applyFill="1" applyBorder="1" applyAlignment="1" applyProtection="1">
      <alignment horizontal="center" vertical="center" wrapText="1"/>
      <protection hidden="1"/>
    </xf>
    <xf numFmtId="0" fontId="34" fillId="0" borderId="79" xfId="0" applyFont="1" applyFill="1" applyBorder="1" applyAlignment="1" applyProtection="1">
      <alignment horizontal="center" vertical="center" wrapText="1"/>
      <protection hidden="1"/>
    </xf>
    <xf numFmtId="0" fontId="34" fillId="0" borderId="73" xfId="0" applyFont="1" applyFill="1" applyBorder="1" applyAlignment="1" applyProtection="1">
      <alignment horizontal="center" vertical="center" wrapText="1"/>
      <protection hidden="1"/>
    </xf>
    <xf numFmtId="0" fontId="34" fillId="0" borderId="22" xfId="0" applyFont="1" applyFill="1" applyBorder="1" applyAlignment="1" applyProtection="1">
      <alignment horizontal="center" vertical="center" wrapText="1"/>
      <protection hidden="1"/>
    </xf>
    <xf numFmtId="0" fontId="34" fillId="0" borderId="80" xfId="0" applyFont="1" applyFill="1" applyBorder="1" applyAlignment="1" applyProtection="1">
      <alignment horizontal="center" vertical="center" wrapText="1"/>
      <protection hidden="1"/>
    </xf>
    <xf numFmtId="0" fontId="34" fillId="0" borderId="72" xfId="0" applyFont="1" applyFill="1" applyBorder="1" applyAlignment="1" applyProtection="1">
      <alignment horizontal="center" vertical="center" wrapText="1"/>
      <protection hidden="1"/>
    </xf>
    <xf numFmtId="0" fontId="34" fillId="0" borderId="13" xfId="0" applyFont="1" applyFill="1" applyBorder="1" applyAlignment="1" applyProtection="1">
      <alignment horizontal="center" vertical="center"/>
      <protection hidden="1"/>
    </xf>
    <xf numFmtId="0" fontId="34" fillId="0" borderId="14" xfId="0" applyFont="1" applyFill="1" applyBorder="1" applyAlignment="1" applyProtection="1">
      <alignment horizontal="center" vertical="center"/>
      <protection hidden="1"/>
    </xf>
    <xf numFmtId="0" fontId="34" fillId="0" borderId="8" xfId="0" applyFont="1" applyFill="1" applyBorder="1" applyAlignment="1" applyProtection="1">
      <alignment horizontal="center" vertical="center"/>
      <protection hidden="1"/>
    </xf>
    <xf numFmtId="0" fontId="34" fillId="0" borderId="82" xfId="0" applyFont="1" applyFill="1" applyBorder="1" applyAlignment="1" applyProtection="1">
      <alignment horizontal="center" vertical="center" wrapText="1"/>
      <protection hidden="1"/>
    </xf>
    <xf numFmtId="0" fontId="34" fillId="0" borderId="83" xfId="0" applyFont="1" applyFill="1" applyBorder="1" applyAlignment="1" applyProtection="1">
      <alignment horizontal="center" vertical="center" wrapText="1"/>
      <protection hidden="1"/>
    </xf>
    <xf numFmtId="0" fontId="34" fillId="0" borderId="85" xfId="0" applyFont="1" applyFill="1" applyBorder="1" applyAlignment="1" applyProtection="1">
      <alignment horizontal="center" vertical="center" wrapText="1"/>
      <protection hidden="1"/>
    </xf>
    <xf numFmtId="0" fontId="34" fillId="0" borderId="88" xfId="0" applyFont="1" applyFill="1" applyBorder="1" applyAlignment="1" applyProtection="1">
      <alignment horizontal="center" vertical="center" wrapText="1"/>
      <protection hidden="1"/>
    </xf>
    <xf numFmtId="0" fontId="40" fillId="0" borderId="82" xfId="15" applyFont="1" applyFill="1" applyBorder="1" applyAlignment="1">
      <alignment horizontal="center" vertical="center" wrapText="1"/>
    </xf>
    <xf numFmtId="0" fontId="40" fillId="0" borderId="83" xfId="15" applyFont="1" applyFill="1" applyBorder="1" applyAlignment="1">
      <alignment horizontal="center" vertical="center" wrapText="1"/>
    </xf>
    <xf numFmtId="0" fontId="40" fillId="0" borderId="84" xfId="15" applyFont="1" applyFill="1" applyBorder="1" applyAlignment="1">
      <alignment horizontal="center" vertical="center" wrapText="1"/>
    </xf>
    <xf numFmtId="0" fontId="40" fillId="0" borderId="67" xfId="15" applyFont="1" applyFill="1" applyBorder="1" applyAlignment="1">
      <alignment horizontal="center" vertical="center" wrapText="1"/>
    </xf>
    <xf numFmtId="0" fontId="40" fillId="0" borderId="79" xfId="15" applyFont="1" applyFill="1" applyBorder="1" applyAlignment="1">
      <alignment horizontal="center" vertical="center" wrapText="1"/>
    </xf>
    <xf numFmtId="0" fontId="40" fillId="0" borderId="73" xfId="15" applyFont="1" applyFill="1" applyBorder="1" applyAlignment="1">
      <alignment horizontal="center" vertical="center" wrapText="1"/>
    </xf>
    <xf numFmtId="0" fontId="34" fillId="0" borderId="84" xfId="0" applyFont="1" applyFill="1" applyBorder="1" applyAlignment="1" applyProtection="1">
      <alignment horizontal="center" vertical="center" wrapText="1"/>
      <protection hidden="1"/>
    </xf>
    <xf numFmtId="0" fontId="34" fillId="0" borderId="22" xfId="0" applyFont="1" applyFill="1" applyBorder="1" applyAlignment="1" applyProtection="1">
      <alignment horizontal="center" vertical="center"/>
      <protection hidden="1"/>
    </xf>
    <xf numFmtId="0" fontId="34" fillId="0" borderId="80" xfId="0" applyFont="1" applyFill="1" applyBorder="1" applyAlignment="1" applyProtection="1">
      <alignment horizontal="center" vertical="center"/>
      <protection hidden="1"/>
    </xf>
    <xf numFmtId="0" fontId="34" fillId="0" borderId="72" xfId="0" applyFont="1" applyFill="1" applyBorder="1" applyAlignment="1" applyProtection="1">
      <alignment horizontal="center" vertical="center"/>
      <protection hidden="1"/>
    </xf>
    <xf numFmtId="0" fontId="24" fillId="0" borderId="27" xfId="0" applyFont="1" applyFill="1" applyBorder="1" applyAlignment="1">
      <alignment horizontal="center"/>
    </xf>
    <xf numFmtId="0" fontId="24" fillId="0" borderId="6" xfId="0" applyFont="1" applyFill="1" applyBorder="1" applyAlignment="1">
      <alignment horizontal="center"/>
    </xf>
    <xf numFmtId="0" fontId="24" fillId="0" borderId="11" xfId="0" applyFont="1" applyFill="1" applyBorder="1" applyAlignment="1">
      <alignment horizontal="center"/>
    </xf>
    <xf numFmtId="0" fontId="24" fillId="0" borderId="2" xfId="0" applyFont="1" applyFill="1" applyBorder="1" applyAlignment="1">
      <alignment horizontal="center"/>
    </xf>
    <xf numFmtId="0" fontId="24" fillId="0" borderId="63" xfId="0" applyFont="1" applyFill="1" applyBorder="1" applyAlignment="1">
      <alignment horizontal="center"/>
    </xf>
    <xf numFmtId="0" fontId="24" fillId="0" borderId="9" xfId="0" applyFont="1" applyFill="1" applyBorder="1" applyAlignment="1">
      <alignment horizontal="center"/>
    </xf>
    <xf numFmtId="0" fontId="8" fillId="0" borderId="25" xfId="0" applyFont="1" applyFill="1" applyBorder="1" applyAlignment="1" applyProtection="1">
      <alignment horizontal="center" vertical="center" wrapText="1"/>
      <protection hidden="1"/>
    </xf>
    <xf numFmtId="0" fontId="8" fillId="0" borderId="66" xfId="0" applyFont="1" applyFill="1" applyBorder="1" applyAlignment="1" applyProtection="1">
      <alignment horizontal="center" vertical="center" wrapText="1"/>
      <protection hidden="1"/>
    </xf>
    <xf numFmtId="0" fontId="8" fillId="0" borderId="63" xfId="0" applyFont="1" applyFill="1" applyBorder="1" applyAlignment="1" applyProtection="1">
      <alignment horizontal="center" vertical="center" wrapText="1"/>
      <protection hidden="1"/>
    </xf>
    <xf numFmtId="0" fontId="34" fillId="0" borderId="7" xfId="0" applyFont="1" applyFill="1" applyBorder="1" applyAlignment="1">
      <alignment horizontal="center" vertical="center"/>
    </xf>
    <xf numFmtId="0" fontId="34" fillId="0" borderId="68" xfId="0" applyFont="1" applyFill="1" applyBorder="1" applyAlignment="1">
      <alignment horizontal="center" vertical="center"/>
    </xf>
    <xf numFmtId="0" fontId="34" fillId="0" borderId="9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/>
    </xf>
    <xf numFmtId="0" fontId="24" fillId="0" borderId="1" xfId="0" applyFont="1" applyFill="1" applyBorder="1" applyAlignment="1">
      <alignment horizontal="center"/>
    </xf>
    <xf numFmtId="0" fontId="25" fillId="0" borderId="13" xfId="15" applyFont="1" applyFill="1" applyBorder="1" applyAlignment="1">
      <alignment horizontal="center" vertical="center"/>
    </xf>
    <xf numFmtId="0" fontId="25" fillId="0" borderId="14" xfId="15" applyFont="1" applyFill="1" applyBorder="1" applyAlignment="1">
      <alignment horizontal="center" vertical="center"/>
    </xf>
    <xf numFmtId="0" fontId="25" fillId="0" borderId="8" xfId="15" applyFont="1" applyFill="1" applyBorder="1" applyAlignment="1">
      <alignment horizontal="center" vertical="center"/>
    </xf>
    <xf numFmtId="0" fontId="25" fillId="0" borderId="17" xfId="15" applyFont="1" applyFill="1" applyBorder="1" applyAlignment="1">
      <alignment horizontal="center" vertical="center"/>
    </xf>
    <xf numFmtId="0" fontId="25" fillId="0" borderId="0" xfId="15" applyFont="1" applyFill="1" applyAlignment="1">
      <alignment horizontal="center" vertical="center"/>
    </xf>
    <xf numFmtId="0" fontId="25" fillId="0" borderId="0" xfId="15" applyFont="1" applyFill="1" applyBorder="1" applyAlignment="1">
      <alignment horizontal="center" vertical="center"/>
    </xf>
    <xf numFmtId="0" fontId="59" fillId="0" borderId="0" xfId="15" applyFont="1" applyFill="1" applyAlignment="1">
      <alignment horizontal="center" vertical="center"/>
    </xf>
    <xf numFmtId="0" fontId="25" fillId="0" borderId="7" xfId="15" applyFont="1" applyFill="1" applyBorder="1" applyAlignment="1">
      <alignment horizontal="center" vertical="center"/>
    </xf>
    <xf numFmtId="0" fontId="25" fillId="0" borderId="22" xfId="15" applyFont="1" applyFill="1" applyBorder="1" applyAlignment="1">
      <alignment horizontal="center" vertical="center"/>
    </xf>
    <xf numFmtId="0" fontId="25" fillId="0" borderId="28" xfId="15" applyFont="1" applyFill="1" applyBorder="1" applyAlignment="1">
      <alignment horizontal="center" vertical="center"/>
    </xf>
    <xf numFmtId="0" fontId="25" fillId="0" borderId="25" xfId="15" applyFont="1" applyFill="1" applyBorder="1" applyAlignment="1">
      <alignment horizontal="center" vertical="center"/>
    </xf>
    <xf numFmtId="0" fontId="25" fillId="0" borderId="66" xfId="15" applyFont="1" applyFill="1" applyBorder="1" applyAlignment="1">
      <alignment horizontal="center" vertical="center"/>
    </xf>
    <xf numFmtId="0" fontId="25" fillId="0" borderId="63" xfId="15" applyFont="1" applyFill="1" applyBorder="1" applyAlignment="1">
      <alignment horizontal="center" vertical="center"/>
    </xf>
    <xf numFmtId="0" fontId="25" fillId="0" borderId="68" xfId="15" applyFont="1" applyFill="1" applyBorder="1" applyAlignment="1">
      <alignment horizontal="center" vertical="center"/>
    </xf>
    <xf numFmtId="0" fontId="25" fillId="0" borderId="9" xfId="15" applyFont="1" applyFill="1" applyBorder="1" applyAlignment="1">
      <alignment horizontal="center" vertical="center"/>
    </xf>
    <xf numFmtId="3" fontId="25" fillId="0" borderId="82" xfId="15" applyNumberFormat="1" applyFont="1" applyFill="1" applyBorder="1" applyAlignment="1">
      <alignment horizontal="center" vertical="center"/>
    </xf>
    <xf numFmtId="3" fontId="25" fillId="0" borderId="83" xfId="15" applyNumberFormat="1" applyFont="1" applyFill="1" applyBorder="1" applyAlignment="1">
      <alignment horizontal="center" vertical="center"/>
    </xf>
    <xf numFmtId="3" fontId="25" fillId="0" borderId="84" xfId="15" applyNumberFormat="1" applyFont="1" applyFill="1" applyBorder="1" applyAlignment="1">
      <alignment horizontal="center" vertical="center"/>
    </xf>
    <xf numFmtId="3" fontId="25" fillId="0" borderId="67" xfId="15" applyNumberFormat="1" applyFont="1" applyFill="1" applyBorder="1" applyAlignment="1">
      <alignment horizontal="center" vertical="center"/>
    </xf>
    <xf numFmtId="3" fontId="25" fillId="0" borderId="79" xfId="15" applyNumberFormat="1" applyFont="1" applyFill="1" applyBorder="1" applyAlignment="1">
      <alignment horizontal="center" vertical="center"/>
    </xf>
    <xf numFmtId="3" fontId="25" fillId="0" borderId="73" xfId="15" applyNumberFormat="1" applyFont="1" applyFill="1" applyBorder="1" applyAlignment="1">
      <alignment horizontal="center" vertical="center"/>
    </xf>
    <xf numFmtId="3" fontId="25" fillId="0" borderId="13" xfId="15" applyNumberFormat="1" applyFont="1" applyFill="1" applyBorder="1" applyAlignment="1">
      <alignment horizontal="center" vertical="center"/>
    </xf>
    <xf numFmtId="3" fontId="25" fillId="0" borderId="14" xfId="15" applyNumberFormat="1" applyFont="1" applyFill="1" applyBorder="1" applyAlignment="1">
      <alignment horizontal="center" vertical="center"/>
    </xf>
    <xf numFmtId="3" fontId="25" fillId="0" borderId="8" xfId="15" applyNumberFormat="1" applyFont="1" applyFill="1" applyBorder="1" applyAlignment="1">
      <alignment horizontal="center" vertical="center"/>
    </xf>
    <xf numFmtId="3" fontId="25" fillId="0" borderId="22" xfId="15" applyNumberFormat="1" applyFont="1" applyFill="1" applyBorder="1" applyAlignment="1">
      <alignment horizontal="center" vertical="center"/>
    </xf>
    <xf numFmtId="3" fontId="25" fillId="0" borderId="80" xfId="15" applyNumberFormat="1" applyFont="1" applyFill="1" applyBorder="1" applyAlignment="1">
      <alignment horizontal="center" vertical="center"/>
    </xf>
    <xf numFmtId="3" fontId="25" fillId="0" borderId="72" xfId="15" applyNumberFormat="1" applyFont="1" applyFill="1" applyBorder="1" applyAlignment="1">
      <alignment horizontal="center" vertical="center"/>
    </xf>
    <xf numFmtId="0" fontId="25" fillId="0" borderId="82" xfId="15" applyFont="1" applyFill="1" applyBorder="1" applyAlignment="1">
      <alignment horizontal="center" vertical="center" wrapText="1"/>
    </xf>
    <xf numFmtId="0" fontId="25" fillId="0" borderId="83" xfId="15" applyFont="1" applyFill="1" applyBorder="1" applyAlignment="1">
      <alignment horizontal="center" vertical="center" wrapText="1"/>
    </xf>
    <xf numFmtId="0" fontId="25" fillId="0" borderId="84" xfId="15" applyFont="1" applyFill="1" applyBorder="1" applyAlignment="1">
      <alignment horizontal="center" vertical="center" wrapText="1"/>
    </xf>
    <xf numFmtId="0" fontId="25" fillId="0" borderId="67" xfId="15" applyFont="1" applyFill="1" applyBorder="1" applyAlignment="1">
      <alignment horizontal="center" vertical="center" wrapText="1"/>
    </xf>
    <xf numFmtId="0" fontId="25" fillId="0" borderId="79" xfId="15" applyFont="1" applyFill="1" applyBorder="1" applyAlignment="1">
      <alignment horizontal="center" vertical="center" wrapText="1"/>
    </xf>
    <xf numFmtId="0" fontId="25" fillId="0" borderId="73" xfId="15" applyFont="1" applyFill="1" applyBorder="1" applyAlignment="1">
      <alignment horizontal="center" vertical="center" wrapText="1"/>
    </xf>
    <xf numFmtId="0" fontId="25" fillId="0" borderId="80" xfId="15" applyFont="1" applyFill="1" applyBorder="1" applyAlignment="1">
      <alignment horizontal="center" vertical="center"/>
    </xf>
    <xf numFmtId="0" fontId="25" fillId="0" borderId="89" xfId="15" applyFont="1" applyFill="1" applyBorder="1" applyAlignment="1">
      <alignment horizontal="center" vertical="center"/>
    </xf>
    <xf numFmtId="0" fontId="25" fillId="0" borderId="13" xfId="15" applyFont="1" applyFill="1" applyBorder="1" applyAlignment="1">
      <alignment horizontal="center" vertical="center" wrapText="1"/>
    </xf>
    <xf numFmtId="0" fontId="25" fillId="0" borderId="14" xfId="15" applyFont="1" applyFill="1" applyBorder="1" applyAlignment="1">
      <alignment horizontal="center" vertical="center" wrapText="1"/>
    </xf>
    <xf numFmtId="0" fontId="25" fillId="0" borderId="17" xfId="15" applyFont="1" applyFill="1" applyBorder="1" applyAlignment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wrapText="1"/>
      <protection hidden="1"/>
    </xf>
    <xf numFmtId="0" fontId="8" fillId="0" borderId="14" xfId="0" applyFont="1" applyFill="1" applyBorder="1" applyAlignment="1" applyProtection="1">
      <alignment horizontal="center" vertical="center" wrapText="1"/>
      <protection hidden="1"/>
    </xf>
    <xf numFmtId="0" fontId="8" fillId="0" borderId="8" xfId="0" applyFont="1" applyFill="1" applyBorder="1" applyAlignment="1" applyProtection="1">
      <alignment horizontal="center" vertical="center" wrapText="1"/>
      <protection hidden="1"/>
    </xf>
    <xf numFmtId="0" fontId="25" fillId="0" borderId="72" xfId="15" applyFont="1" applyFill="1" applyBorder="1" applyAlignment="1">
      <alignment horizontal="center" vertical="center"/>
    </xf>
    <xf numFmtId="0" fontId="25" fillId="0" borderId="90" xfId="15" applyFont="1" applyFill="1" applyBorder="1" applyAlignment="1">
      <alignment horizontal="center" vertical="center" wrapText="1"/>
    </xf>
    <xf numFmtId="0" fontId="25" fillId="0" borderId="68" xfId="15" applyFont="1" applyFill="1" applyBorder="1" applyAlignment="1">
      <alignment horizontal="center" vertical="center" wrapText="1"/>
    </xf>
    <xf numFmtId="0" fontId="25" fillId="0" borderId="10" xfId="15" applyFont="1" applyFill="1" applyBorder="1" applyAlignment="1">
      <alignment horizontal="center" vertical="center" wrapText="1"/>
    </xf>
    <xf numFmtId="0" fontId="34" fillId="0" borderId="11" xfId="13" applyFont="1" applyFill="1" applyBorder="1" applyAlignment="1">
      <alignment horizontal="center"/>
    </xf>
    <xf numFmtId="0" fontId="34" fillId="0" borderId="2" xfId="13" applyFont="1" applyFill="1" applyBorder="1" applyAlignment="1">
      <alignment horizontal="center"/>
    </xf>
    <xf numFmtId="0" fontId="40" fillId="0" borderId="4" xfId="13" applyFont="1" applyFill="1" applyBorder="1" applyAlignment="1">
      <alignment horizontal="center"/>
    </xf>
    <xf numFmtId="0" fontId="40" fillId="0" borderId="1" xfId="13" applyFont="1" applyFill="1" applyBorder="1" applyAlignment="1">
      <alignment horizontal="center"/>
    </xf>
    <xf numFmtId="0" fontId="51" fillId="0" borderId="0" xfId="13" applyFont="1" applyFill="1" applyAlignment="1">
      <alignment horizontal="center"/>
    </xf>
    <xf numFmtId="0" fontId="60" fillId="0" borderId="0" xfId="13" applyFont="1" applyFill="1" applyAlignment="1">
      <alignment horizontal="center"/>
    </xf>
    <xf numFmtId="0" fontId="36" fillId="0" borderId="0" xfId="13" applyFont="1" applyFill="1" applyAlignment="1">
      <alignment horizontal="center"/>
    </xf>
    <xf numFmtId="0" fontId="40" fillId="0" borderId="0" xfId="13" applyFont="1" applyFill="1" applyBorder="1" applyAlignment="1">
      <alignment horizontal="center"/>
    </xf>
    <xf numFmtId="0" fontId="45" fillId="0" borderId="0" xfId="13" applyFont="1" applyFill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46" fillId="0" borderId="0" xfId="0" applyFont="1" applyFill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45" fillId="0" borderId="0" xfId="0" applyFont="1" applyBorder="1" applyAlignment="1">
      <alignment horizontal="center"/>
    </xf>
    <xf numFmtId="0" fontId="40" fillId="0" borderId="91" xfId="0" applyFont="1" applyBorder="1" applyAlignment="1">
      <alignment horizontal="center"/>
    </xf>
    <xf numFmtId="0" fontId="40" fillId="0" borderId="92" xfId="0" applyFont="1" applyBorder="1" applyAlignment="1">
      <alignment horizontal="center"/>
    </xf>
    <xf numFmtId="0" fontId="40" fillId="0" borderId="93" xfId="0" applyFont="1" applyBorder="1" applyAlignment="1">
      <alignment horizontal="center"/>
    </xf>
    <xf numFmtId="0" fontId="40" fillId="0" borderId="56" xfId="0" applyFont="1" applyBorder="1" applyAlignment="1">
      <alignment horizontal="center" vertical="center"/>
    </xf>
    <xf numFmtId="0" fontId="40" fillId="0" borderId="94" xfId="0" applyFont="1" applyBorder="1" applyAlignment="1">
      <alignment horizontal="center" vertical="center"/>
    </xf>
    <xf numFmtId="0" fontId="40" fillId="0" borderId="95" xfId="0" applyFont="1" applyBorder="1" applyAlignment="1">
      <alignment horizontal="center"/>
    </xf>
    <xf numFmtId="0" fontId="40" fillId="0" borderId="0" xfId="0" applyFont="1" applyAlignment="1">
      <alignment horizontal="center"/>
    </xf>
    <xf numFmtId="0" fontId="39" fillId="0" borderId="0" xfId="0" applyFont="1" applyAlignment="1">
      <alignment horizontal="center"/>
    </xf>
  </cellXfs>
  <cellStyles count="27">
    <cellStyle name="Excel Built-in Normal 1" xfId="1"/>
    <cellStyle name="Ezres" xfId="2" builtinId="3"/>
    <cellStyle name="Ezres 2" xfId="3"/>
    <cellStyle name="Ezres 2 2" xfId="4"/>
    <cellStyle name="Ezres 2 3" xfId="5"/>
    <cellStyle name="Ezres 3" xfId="6"/>
    <cellStyle name="Ezres 3 2" xfId="7"/>
    <cellStyle name="Ezres 4" xfId="8"/>
    <cellStyle name="Ezres 4 2" xfId="9"/>
    <cellStyle name="Ezres 5" xfId="10"/>
    <cellStyle name="Ezres 5 2" xfId="11"/>
    <cellStyle name="ktsgv" xfId="12"/>
    <cellStyle name="Normál" xfId="0" builtinId="0"/>
    <cellStyle name="Normál 2" xfId="13"/>
    <cellStyle name="Normál 2 2" xfId="14"/>
    <cellStyle name="Normál 3" xfId="15"/>
    <cellStyle name="Normál 3 2" xfId="16"/>
    <cellStyle name="Normál 3 2 2" xfId="17"/>
    <cellStyle name="Normál 3 3" xfId="18"/>
    <cellStyle name="Normál 4" xfId="19"/>
    <cellStyle name="Normál 4 2" xfId="20"/>
    <cellStyle name="Normál 4 2 2" xfId="21"/>
    <cellStyle name="Normál 5" xfId="22"/>
    <cellStyle name="Normál 6" xfId="23"/>
    <cellStyle name="Normál 6 2" xfId="24"/>
    <cellStyle name="Normál_1.számú melléklet" xfId="25"/>
    <cellStyle name="SIMA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&#214;LTS&#201;GVET&#201;SI%20BESZ&#193;MOL&#211;\2021\2021_1%20sz%20rendelet%20m&#243;d\TEST&#220;LETI%20EL&#336;TERJESZT&#201;S-PK\2021_1.sz.rm_mell&#233;klete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&#214;LTS&#201;GVET&#201;SI%20BESZ&#193;MOL&#211;\2021\2021_1_F&#201;L&#201;VES%20BESZ&#193;MOL&#211;\K&#246;lts&#233;gvet&#233;si%20besz&#225;mol&#243;_2021_1_f&#233;l&#233;v-MELL&#201;KLETE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sz.mérleg"/>
      <sheetName val="2.sz.kiadás"/>
      <sheetName val="3.sz.bevétel_"/>
      <sheetName val="4.sz.állami tám."/>
      <sheetName val="5.sz.kiadás_feladat "/>
      <sheetName val="6.sz.bevétel feladat"/>
      <sheetName val="7.sz.int.kiad.  "/>
      <sheetName val="8.sz.int_bevétel  "/>
      <sheetName val="9.sz.támogatás "/>
      <sheetName val="10.sz.céltartalék"/>
      <sheetName val="11sz._ Önk_beruh "/>
      <sheetName val="12.sz_létszám "/>
      <sheetName val="13.sz. ei.ütemterv"/>
    </sheetNames>
    <sheetDataSet>
      <sheetData sheetId="0"/>
      <sheetData sheetId="1"/>
      <sheetData sheetId="2">
        <row r="16">
          <cell r="B16" t="str">
            <v>B16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sz.mérleg"/>
      <sheetName val="2.sz.kiadás"/>
      <sheetName val="3.sz.bevétel_"/>
      <sheetName val="4.sz.állami tám."/>
      <sheetName val="5.sz.kiadás_feladat "/>
      <sheetName val="6.sz.bevétel feladat"/>
      <sheetName val="7.sz.int.kiad.  "/>
      <sheetName val="8.sz.int_bevétel  "/>
      <sheetName val="9.sz.támogatás "/>
      <sheetName val="10.sz.céltartalék"/>
      <sheetName val="11sz._ Önk_beruh "/>
      <sheetName val="12.sz_létszám "/>
      <sheetName val="13.sz. ei.ütemterv"/>
      <sheetName val="14.sz.közvetett_tám "/>
      <sheetName val="15.sz.több éves "/>
      <sheetName val="16.sz. pályázato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7">
          <cell r="BE27">
            <v>1300460000</v>
          </cell>
        </row>
      </sheetData>
      <sheetData sheetId="6">
        <row r="27">
          <cell r="F27">
            <v>1755752657</v>
          </cell>
          <cell r="I27">
            <v>292303247</v>
          </cell>
          <cell r="L27">
            <v>976958940</v>
          </cell>
          <cell r="R27">
            <v>33171000</v>
          </cell>
        </row>
      </sheetData>
      <sheetData sheetId="7">
        <row r="26">
          <cell r="I26">
            <v>9236000</v>
          </cell>
          <cell r="L26">
            <v>240516000</v>
          </cell>
          <cell r="O26">
            <v>0</v>
          </cell>
          <cell r="R26">
            <v>65864000</v>
          </cell>
          <cell r="U26">
            <v>22538000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42"/>
  <sheetViews>
    <sheetView topLeftCell="A16" zoomScaleNormal="100" workbookViewId="0">
      <selection activeCell="B2" sqref="B2"/>
    </sheetView>
  </sheetViews>
  <sheetFormatPr defaultRowHeight="12.75" x14ac:dyDescent="0.2"/>
  <cols>
    <col min="1" max="1" width="4.28515625" style="21" customWidth="1"/>
    <col min="2" max="2" width="63.85546875" style="21" customWidth="1"/>
    <col min="3" max="5" width="17.5703125" style="21" customWidth="1"/>
    <col min="6" max="6" width="4.28515625" style="21" customWidth="1"/>
    <col min="7" max="7" width="61.28515625" style="21" bestFit="1" customWidth="1"/>
    <col min="8" max="10" width="17.5703125" style="21" customWidth="1"/>
    <col min="11" max="11" width="13" style="21" customWidth="1"/>
    <col min="12" max="12" width="10.85546875" style="21" bestFit="1" customWidth="1"/>
    <col min="13" max="16384" width="9.140625" style="21"/>
  </cols>
  <sheetData>
    <row r="1" spans="1:12" ht="15.75" x14ac:dyDescent="0.25">
      <c r="A1" s="763" t="s">
        <v>1</v>
      </c>
      <c r="B1" s="186"/>
      <c r="C1" s="187"/>
      <c r="D1" s="187"/>
      <c r="E1" s="187"/>
      <c r="G1" s="188"/>
      <c r="H1" s="188"/>
      <c r="I1" s="188"/>
      <c r="J1" s="109" t="s">
        <v>272</v>
      </c>
    </row>
    <row r="2" spans="1:12" x14ac:dyDescent="0.2">
      <c r="C2" s="188"/>
      <c r="D2" s="188"/>
      <c r="E2" s="188"/>
      <c r="G2" s="188"/>
      <c r="H2" s="188"/>
      <c r="I2" s="188"/>
      <c r="J2" s="189"/>
    </row>
    <row r="3" spans="1:12" ht="18.75" x14ac:dyDescent="0.3">
      <c r="A3" s="766" t="s">
        <v>823</v>
      </c>
      <c r="B3" s="766"/>
      <c r="C3" s="766"/>
      <c r="D3" s="766"/>
      <c r="E3" s="766"/>
      <c r="F3" s="766"/>
      <c r="G3" s="766"/>
      <c r="H3" s="766"/>
      <c r="I3" s="766"/>
      <c r="J3" s="766"/>
    </row>
    <row r="4" spans="1:12" x14ac:dyDescent="0.2">
      <c r="A4" s="767" t="s">
        <v>273</v>
      </c>
      <c r="B4" s="767"/>
      <c r="C4" s="767"/>
      <c r="D4" s="767"/>
      <c r="E4" s="767"/>
      <c r="F4" s="767"/>
      <c r="G4" s="767"/>
      <c r="H4" s="767"/>
      <c r="I4" s="767"/>
      <c r="J4" s="767"/>
    </row>
    <row r="5" spans="1:12" hidden="1" x14ac:dyDescent="0.2">
      <c r="A5" s="190"/>
      <c r="B5" s="190"/>
      <c r="C5" s="190"/>
      <c r="D5" s="190"/>
      <c r="E5" s="190"/>
      <c r="F5" s="190"/>
      <c r="G5" s="190"/>
      <c r="H5" s="190"/>
      <c r="I5" s="190"/>
      <c r="J5" s="190"/>
    </row>
    <row r="6" spans="1:12" ht="13.5" thickBot="1" x14ac:dyDescent="0.25">
      <c r="G6" s="188"/>
      <c r="H6" s="188"/>
      <c r="I6" s="188"/>
    </row>
    <row r="7" spans="1:12" s="193" customFormat="1" ht="52.5" customHeight="1" thickTop="1" thickBot="1" x14ac:dyDescent="0.3">
      <c r="A7" s="191" t="s">
        <v>39</v>
      </c>
      <c r="B7" s="192" t="s">
        <v>370</v>
      </c>
      <c r="C7" s="33" t="s">
        <v>582</v>
      </c>
      <c r="D7" s="33" t="s">
        <v>583</v>
      </c>
      <c r="E7" s="33" t="s">
        <v>584</v>
      </c>
      <c r="F7" s="192" t="s">
        <v>39</v>
      </c>
      <c r="G7" s="192" t="s">
        <v>371</v>
      </c>
      <c r="H7" s="33" t="s">
        <v>582</v>
      </c>
      <c r="I7" s="33" t="s">
        <v>583</v>
      </c>
      <c r="J7" s="489" t="s">
        <v>584</v>
      </c>
    </row>
    <row r="8" spans="1:12" s="198" customFormat="1" ht="21.75" customHeight="1" thickTop="1" x14ac:dyDescent="0.25">
      <c r="A8" s="490">
        <v>1</v>
      </c>
      <c r="B8" s="194" t="s">
        <v>252</v>
      </c>
      <c r="C8" s="195">
        <v>1928620741</v>
      </c>
      <c r="D8" s="195">
        <v>1955165461</v>
      </c>
      <c r="E8" s="195">
        <v>1361327793</v>
      </c>
      <c r="F8" s="196">
        <v>1</v>
      </c>
      <c r="G8" s="194" t="s">
        <v>3</v>
      </c>
      <c r="H8" s="197">
        <v>2354512720</v>
      </c>
      <c r="I8" s="486">
        <v>2393293607</v>
      </c>
      <c r="J8" s="491">
        <v>1842532108</v>
      </c>
    </row>
    <row r="9" spans="1:12" ht="21.95" customHeight="1" x14ac:dyDescent="0.25">
      <c r="A9" s="492">
        <v>2</v>
      </c>
      <c r="B9" s="45" t="s">
        <v>253</v>
      </c>
      <c r="C9" s="52">
        <v>319656955</v>
      </c>
      <c r="D9" s="52">
        <v>320737716</v>
      </c>
      <c r="E9" s="195">
        <v>231864550</v>
      </c>
      <c r="F9" s="64">
        <v>2</v>
      </c>
      <c r="G9" s="45" t="s">
        <v>271</v>
      </c>
      <c r="H9" s="141">
        <f>SUM('[1]3.sz.bevétel_'!B16)</f>
        <v>0</v>
      </c>
      <c r="I9" s="184">
        <v>81793208</v>
      </c>
      <c r="J9" s="491">
        <v>81833208</v>
      </c>
    </row>
    <row r="10" spans="1:12" ht="21.95" customHeight="1" x14ac:dyDescent="0.25">
      <c r="A10" s="492">
        <v>3</v>
      </c>
      <c r="B10" s="45" t="s">
        <v>254</v>
      </c>
      <c r="C10" s="52">
        <v>2515090669</v>
      </c>
      <c r="D10" s="52">
        <v>2721409819</v>
      </c>
      <c r="E10" s="195">
        <v>1933084610</v>
      </c>
      <c r="F10" s="64">
        <v>3</v>
      </c>
      <c r="G10" s="45" t="s">
        <v>4</v>
      </c>
      <c r="H10" s="54">
        <v>2525000000</v>
      </c>
      <c r="I10" s="54">
        <v>3659852027</v>
      </c>
      <c r="J10" s="493">
        <v>3801494523</v>
      </c>
      <c r="L10" s="34"/>
    </row>
    <row r="11" spans="1:12" ht="21.95" customHeight="1" x14ac:dyDescent="0.25">
      <c r="A11" s="494">
        <v>4</v>
      </c>
      <c r="B11" s="46" t="s">
        <v>255</v>
      </c>
      <c r="C11" s="52">
        <v>11000000</v>
      </c>
      <c r="D11" s="52">
        <v>10780558</v>
      </c>
      <c r="E11" s="195">
        <v>6833445</v>
      </c>
      <c r="F11" s="64">
        <v>4</v>
      </c>
      <c r="G11" s="45" t="s">
        <v>5</v>
      </c>
      <c r="H11" s="54">
        <v>403217632</v>
      </c>
      <c r="I11" s="184">
        <v>480636294</v>
      </c>
      <c r="J11" s="493">
        <v>359299695</v>
      </c>
    </row>
    <row r="12" spans="1:12" ht="21.95" customHeight="1" x14ac:dyDescent="0.25">
      <c r="A12" s="492">
        <v>5</v>
      </c>
      <c r="B12" s="45" t="s">
        <v>256</v>
      </c>
      <c r="C12" s="52">
        <f>SUM(C13:C16)</f>
        <v>693666579</v>
      </c>
      <c r="D12" s="52">
        <f>SUM(D13:D16)</f>
        <v>776805057</v>
      </c>
      <c r="E12" s="52">
        <f>SUM(E13:E16)</f>
        <v>567035899</v>
      </c>
      <c r="F12" s="69">
        <v>5</v>
      </c>
      <c r="G12" s="46" t="s">
        <v>736</v>
      </c>
      <c r="H12" s="54"/>
      <c r="I12" s="55">
        <v>8910238</v>
      </c>
      <c r="J12" s="493">
        <v>8960238</v>
      </c>
    </row>
    <row r="13" spans="1:12" ht="21.95" customHeight="1" x14ac:dyDescent="0.25">
      <c r="A13" s="494"/>
      <c r="B13" s="47" t="s">
        <v>733</v>
      </c>
      <c r="C13" s="199">
        <v>36938684</v>
      </c>
      <c r="D13" s="199">
        <v>37454219</v>
      </c>
      <c r="E13" s="199">
        <v>26795514</v>
      </c>
      <c r="F13" s="69"/>
      <c r="G13" s="46"/>
      <c r="H13" s="54"/>
      <c r="I13" s="55"/>
      <c r="J13" s="493"/>
      <c r="K13" s="34"/>
    </row>
    <row r="14" spans="1:12" ht="21.95" customHeight="1" x14ac:dyDescent="0.25">
      <c r="A14" s="494"/>
      <c r="B14" s="47" t="s">
        <v>734</v>
      </c>
      <c r="C14" s="200">
        <v>0</v>
      </c>
      <c r="D14" s="199">
        <v>82283290</v>
      </c>
      <c r="E14" s="199">
        <v>33015425</v>
      </c>
      <c r="F14" s="69"/>
      <c r="G14" s="46"/>
      <c r="H14" s="54"/>
      <c r="I14" s="55"/>
      <c r="J14" s="493"/>
      <c r="K14" s="34"/>
    </row>
    <row r="15" spans="1:12" ht="21.95" customHeight="1" x14ac:dyDescent="0.25">
      <c r="A15" s="494"/>
      <c r="B15" s="47" t="s">
        <v>735</v>
      </c>
      <c r="C15" s="199">
        <v>130315000</v>
      </c>
      <c r="D15" s="199">
        <v>57965000</v>
      </c>
      <c r="E15" s="199">
        <v>34461504</v>
      </c>
      <c r="F15" s="69"/>
      <c r="G15" s="48"/>
      <c r="H15" s="54"/>
      <c r="I15" s="52"/>
      <c r="J15" s="493"/>
    </row>
    <row r="16" spans="1:12" ht="21.95" customHeight="1" x14ac:dyDescent="0.25">
      <c r="A16" s="494"/>
      <c r="B16" s="47" t="s">
        <v>571</v>
      </c>
      <c r="C16" s="199">
        <v>526412895</v>
      </c>
      <c r="D16" s="199">
        <v>599102548</v>
      </c>
      <c r="E16" s="199">
        <v>472763456</v>
      </c>
      <c r="F16" s="69"/>
      <c r="G16" s="48"/>
      <c r="H16" s="54"/>
      <c r="I16" s="52"/>
      <c r="J16" s="493"/>
    </row>
    <row r="17" spans="1:12" ht="21.95" customHeight="1" x14ac:dyDescent="0.25">
      <c r="A17" s="494">
        <v>6</v>
      </c>
      <c r="B17" s="46" t="s">
        <v>257</v>
      </c>
      <c r="C17" s="52">
        <v>2000000</v>
      </c>
      <c r="D17" s="52">
        <v>2159327</v>
      </c>
      <c r="E17" s="52"/>
      <c r="F17" s="69"/>
      <c r="G17" s="46"/>
      <c r="H17" s="54"/>
      <c r="I17" s="55"/>
      <c r="J17" s="493"/>
    </row>
    <row r="18" spans="1:12" ht="21.95" customHeight="1" x14ac:dyDescent="0.25">
      <c r="A18" s="494">
        <v>7</v>
      </c>
      <c r="B18" s="46" t="s">
        <v>258</v>
      </c>
      <c r="C18" s="52">
        <v>21000000</v>
      </c>
      <c r="D18" s="52">
        <v>158614846</v>
      </c>
      <c r="E18" s="52"/>
      <c r="F18" s="69"/>
      <c r="G18" s="46"/>
      <c r="H18" s="54"/>
      <c r="I18" s="55"/>
      <c r="J18" s="493"/>
    </row>
    <row r="19" spans="1:12" s="42" customFormat="1" ht="23.25" customHeight="1" x14ac:dyDescent="0.2">
      <c r="A19" s="495" t="s">
        <v>33</v>
      </c>
      <c r="B19" s="38" t="s">
        <v>372</v>
      </c>
      <c r="C19" s="53">
        <f>SUM(C8+C9+C10+C11+C12+C18+C17)</f>
        <v>5491034944</v>
      </c>
      <c r="D19" s="53">
        <f>SUM(D8+D9+D10+D11+D12+D18+D17)</f>
        <v>5945672784</v>
      </c>
      <c r="E19" s="53">
        <f>SUM(E8+E9+E10+E11+E12+E18+E17)</f>
        <v>4100146297</v>
      </c>
      <c r="F19" s="65" t="s">
        <v>33</v>
      </c>
      <c r="G19" s="38" t="s">
        <v>373</v>
      </c>
      <c r="H19" s="56">
        <f>SUM(H8:H17)</f>
        <v>5282730352</v>
      </c>
      <c r="I19" s="56">
        <f>SUM(I8:I17)</f>
        <v>6624485374</v>
      </c>
      <c r="J19" s="496">
        <f>SUM(J8:J17)</f>
        <v>6094119772</v>
      </c>
      <c r="K19" s="40"/>
      <c r="L19" s="41"/>
    </row>
    <row r="20" spans="1:12" ht="25.5" customHeight="1" x14ac:dyDescent="0.25">
      <c r="A20" s="492">
        <v>8</v>
      </c>
      <c r="B20" s="46" t="s">
        <v>259</v>
      </c>
      <c r="C20" s="54">
        <v>2547596481</v>
      </c>
      <c r="D20" s="54">
        <v>2802171623</v>
      </c>
      <c r="E20" s="54">
        <v>2285550324</v>
      </c>
      <c r="F20" s="69">
        <v>6</v>
      </c>
      <c r="G20" s="46" t="s">
        <v>737</v>
      </c>
      <c r="H20" s="59">
        <v>150000000</v>
      </c>
      <c r="I20" s="55">
        <v>998269535</v>
      </c>
      <c r="J20" s="497">
        <v>998269535</v>
      </c>
    </row>
    <row r="21" spans="1:12" ht="21.95" customHeight="1" x14ac:dyDescent="0.25">
      <c r="A21" s="494">
        <v>9</v>
      </c>
      <c r="B21" s="46" t="s">
        <v>260</v>
      </c>
      <c r="C21" s="54">
        <v>140776445</v>
      </c>
      <c r="D21" s="54">
        <v>277771736</v>
      </c>
      <c r="E21" s="54">
        <v>13402849</v>
      </c>
      <c r="F21" s="69">
        <v>7</v>
      </c>
      <c r="G21" s="46" t="s">
        <v>6</v>
      </c>
      <c r="H21" s="60">
        <v>11240831</v>
      </c>
      <c r="I21" s="55">
        <v>13337450</v>
      </c>
      <c r="J21" s="497">
        <v>12291153</v>
      </c>
      <c r="L21" s="34"/>
    </row>
    <row r="22" spans="1:12" ht="21.95" customHeight="1" x14ac:dyDescent="0.25">
      <c r="A22" s="494">
        <v>10</v>
      </c>
      <c r="B22" s="45" t="s">
        <v>246</v>
      </c>
      <c r="C22" s="54">
        <f>SUM(C23:C25)</f>
        <v>55888087</v>
      </c>
      <c r="D22" s="54">
        <f>SUM(D23:D25)</f>
        <v>64889587</v>
      </c>
      <c r="E22" s="54">
        <f>SUM(E23:E25)</f>
        <v>9001500</v>
      </c>
      <c r="F22" s="69">
        <v>8</v>
      </c>
      <c r="G22" s="46" t="s">
        <v>111</v>
      </c>
      <c r="H22" s="201"/>
      <c r="I22" s="55">
        <v>34316718</v>
      </c>
      <c r="J22" s="497">
        <v>34501668</v>
      </c>
    </row>
    <row r="23" spans="1:12" ht="21.95" customHeight="1" x14ac:dyDescent="0.25">
      <c r="A23" s="494"/>
      <c r="B23" s="49" t="s">
        <v>731</v>
      </c>
      <c r="C23" s="202">
        <v>80000</v>
      </c>
      <c r="D23" s="202">
        <v>80000</v>
      </c>
      <c r="E23" s="202"/>
      <c r="F23" s="66"/>
      <c r="G23" s="43"/>
      <c r="H23" s="61"/>
      <c r="I23" s="185"/>
      <c r="J23" s="498"/>
    </row>
    <row r="24" spans="1:12" ht="21.95" customHeight="1" x14ac:dyDescent="0.25">
      <c r="A24" s="494"/>
      <c r="B24" s="49" t="s">
        <v>730</v>
      </c>
      <c r="C24" s="202"/>
      <c r="D24" s="202">
        <v>9001500</v>
      </c>
      <c r="E24" s="202">
        <v>9001500</v>
      </c>
      <c r="F24" s="66"/>
      <c r="G24" s="43"/>
      <c r="H24" s="61"/>
      <c r="I24" s="185"/>
      <c r="J24" s="498"/>
    </row>
    <row r="25" spans="1:12" ht="21.95" customHeight="1" x14ac:dyDescent="0.25">
      <c r="A25" s="494"/>
      <c r="B25" s="49" t="s">
        <v>732</v>
      </c>
      <c r="C25" s="202">
        <v>55808087</v>
      </c>
      <c r="D25" s="202">
        <v>55808087</v>
      </c>
      <c r="E25" s="202"/>
      <c r="F25" s="69"/>
      <c r="G25" s="45"/>
      <c r="H25" s="59"/>
      <c r="I25" s="184"/>
      <c r="J25" s="497"/>
    </row>
    <row r="26" spans="1:12" ht="21.95" customHeight="1" x14ac:dyDescent="0.25">
      <c r="A26" s="494">
        <v>11</v>
      </c>
      <c r="B26" s="46" t="s">
        <v>261</v>
      </c>
      <c r="C26" s="54">
        <v>76000000</v>
      </c>
      <c r="D26" s="54">
        <v>1638372024</v>
      </c>
      <c r="E26" s="54"/>
      <c r="F26" s="69"/>
      <c r="G26" s="45"/>
      <c r="H26" s="62"/>
      <c r="I26" s="184"/>
      <c r="J26" s="499"/>
    </row>
    <row r="27" spans="1:12" s="37" customFormat="1" ht="23.25" customHeight="1" x14ac:dyDescent="0.2">
      <c r="A27" s="495" t="s">
        <v>93</v>
      </c>
      <c r="B27" s="38" t="s">
        <v>374</v>
      </c>
      <c r="C27" s="53">
        <f>SUM(C20+C21+C22+C26)</f>
        <v>2820261013</v>
      </c>
      <c r="D27" s="53">
        <f>SUM(D20+D21+D22+D26)</f>
        <v>4783204970</v>
      </c>
      <c r="E27" s="53">
        <f>SUM(E20+E21+E22+E26)</f>
        <v>2307954673</v>
      </c>
      <c r="F27" s="65" t="s">
        <v>93</v>
      </c>
      <c r="G27" s="38" t="s">
        <v>375</v>
      </c>
      <c r="H27" s="56">
        <f>SUM(H20:H26)</f>
        <v>161240831</v>
      </c>
      <c r="I27" s="56">
        <f>SUM(I20:I26)</f>
        <v>1045923703</v>
      </c>
      <c r="J27" s="496">
        <f>SUM(J20:J26)</f>
        <v>1045062356</v>
      </c>
      <c r="K27" s="35"/>
      <c r="L27" s="36"/>
    </row>
    <row r="28" spans="1:12" ht="17.100000000000001" customHeight="1" x14ac:dyDescent="0.25">
      <c r="A28" s="495"/>
      <c r="B28" s="38"/>
      <c r="C28" s="55"/>
      <c r="D28" s="55"/>
      <c r="E28" s="55"/>
      <c r="F28" s="70"/>
      <c r="G28" s="39"/>
      <c r="H28" s="56"/>
      <c r="I28" s="56"/>
      <c r="J28" s="496"/>
    </row>
    <row r="29" spans="1:12" s="37" customFormat="1" ht="23.25" customHeight="1" x14ac:dyDescent="0.2">
      <c r="A29" s="495" t="s">
        <v>35</v>
      </c>
      <c r="B29" s="38" t="s">
        <v>376</v>
      </c>
      <c r="C29" s="53">
        <f>SUM(C19+C27)</f>
        <v>8311295957</v>
      </c>
      <c r="D29" s="53">
        <f>SUM(D19+D27)</f>
        <v>10728877754</v>
      </c>
      <c r="E29" s="53">
        <f>SUM(E19+E27)</f>
        <v>6408100970</v>
      </c>
      <c r="F29" s="65" t="s">
        <v>35</v>
      </c>
      <c r="G29" s="38" t="s">
        <v>377</v>
      </c>
      <c r="H29" s="56">
        <f>SUM(H19+H27)</f>
        <v>5443971183</v>
      </c>
      <c r="I29" s="56">
        <f>SUM(I19+I27)</f>
        <v>7670409077</v>
      </c>
      <c r="J29" s="496">
        <f>SUM(J19+J27)</f>
        <v>7139182128</v>
      </c>
      <c r="K29" s="35"/>
      <c r="L29" s="36"/>
    </row>
    <row r="30" spans="1:12" ht="23.25" customHeight="1" x14ac:dyDescent="0.25">
      <c r="A30" s="492">
        <v>12</v>
      </c>
      <c r="B30" s="44" t="s">
        <v>572</v>
      </c>
      <c r="C30" s="60">
        <v>94180509</v>
      </c>
      <c r="D30" s="60">
        <v>94779692</v>
      </c>
      <c r="E30" s="60">
        <v>94779692</v>
      </c>
      <c r="F30" s="63">
        <v>9</v>
      </c>
      <c r="G30" s="48" t="s">
        <v>262</v>
      </c>
      <c r="H30" s="60">
        <v>560905876</v>
      </c>
      <c r="I30" s="52">
        <v>752049779</v>
      </c>
      <c r="J30" s="500">
        <v>752049779</v>
      </c>
    </row>
    <row r="31" spans="1:12" ht="25.5" customHeight="1" x14ac:dyDescent="0.25">
      <c r="A31" s="494">
        <v>13</v>
      </c>
      <c r="B31" s="46" t="s">
        <v>824</v>
      </c>
      <c r="C31" s="57"/>
      <c r="D31" s="57">
        <v>1311330000</v>
      </c>
      <c r="E31" s="57">
        <v>1311330000</v>
      </c>
      <c r="F31" s="63">
        <v>10</v>
      </c>
      <c r="G31" s="48" t="s">
        <v>263</v>
      </c>
      <c r="H31" s="60">
        <v>1100139407</v>
      </c>
      <c r="I31" s="60">
        <v>1100139407</v>
      </c>
      <c r="J31" s="500">
        <v>1100139407</v>
      </c>
    </row>
    <row r="32" spans="1:12" ht="15" x14ac:dyDescent="0.25">
      <c r="A32" s="501"/>
      <c r="B32" s="43"/>
      <c r="C32" s="54"/>
      <c r="D32" s="54"/>
      <c r="E32" s="54"/>
      <c r="F32" s="63">
        <v>11</v>
      </c>
      <c r="G32" s="48" t="s">
        <v>314</v>
      </c>
      <c r="H32" s="54">
        <v>1300460000</v>
      </c>
      <c r="I32" s="60">
        <v>2611790000</v>
      </c>
      <c r="J32" s="493">
        <v>1300460000</v>
      </c>
    </row>
    <row r="33" spans="1:12" ht="20.100000000000001" customHeight="1" x14ac:dyDescent="0.25">
      <c r="A33" s="501"/>
      <c r="B33" s="43"/>
      <c r="C33" s="54"/>
      <c r="D33" s="54"/>
      <c r="E33" s="54"/>
      <c r="F33" s="63">
        <v>12</v>
      </c>
      <c r="G33" s="48" t="s">
        <v>715</v>
      </c>
      <c r="H33" s="141">
        <v>0</v>
      </c>
      <c r="I33" s="52">
        <v>599183</v>
      </c>
      <c r="J33" s="493">
        <v>599183</v>
      </c>
    </row>
    <row r="34" spans="1:12" s="37" customFormat="1" ht="23.25" customHeight="1" x14ac:dyDescent="0.2">
      <c r="A34" s="495" t="s">
        <v>36</v>
      </c>
      <c r="B34" s="38" t="s">
        <v>183</v>
      </c>
      <c r="C34" s="53">
        <f>SUM(C30:C33)</f>
        <v>94180509</v>
      </c>
      <c r="D34" s="53">
        <f>SUM(D30:D33)</f>
        <v>1406109692</v>
      </c>
      <c r="E34" s="53">
        <f>SUM(E30:E33)</f>
        <v>1406109692</v>
      </c>
      <c r="F34" s="65" t="s">
        <v>36</v>
      </c>
      <c r="G34" s="38" t="s">
        <v>11</v>
      </c>
      <c r="H34" s="56">
        <f>SUM(H30:H33)</f>
        <v>2961505283</v>
      </c>
      <c r="I34" s="56">
        <f>SUM(I30:I33)</f>
        <v>4464578369</v>
      </c>
      <c r="J34" s="496">
        <f>SUM(J30:J33)</f>
        <v>3153248369</v>
      </c>
      <c r="K34" s="35"/>
      <c r="L34" s="36"/>
    </row>
    <row r="35" spans="1:12" ht="17.100000000000001" customHeight="1" thickBot="1" x14ac:dyDescent="0.25">
      <c r="A35" s="502"/>
      <c r="B35" s="50"/>
      <c r="C35" s="58"/>
      <c r="D35" s="58"/>
      <c r="E35" s="58"/>
      <c r="F35" s="67"/>
      <c r="G35" s="50"/>
      <c r="H35" s="58"/>
      <c r="I35" s="58"/>
      <c r="J35" s="503"/>
    </row>
    <row r="36" spans="1:12" s="37" customFormat="1" ht="23.25" customHeight="1" thickTop="1" thickBot="1" x14ac:dyDescent="0.25">
      <c r="A36" s="68" t="s">
        <v>37</v>
      </c>
      <c r="B36" s="51" t="s">
        <v>378</v>
      </c>
      <c r="C36" s="487">
        <f>SUM(C29+C34)</f>
        <v>8405476466</v>
      </c>
      <c r="D36" s="487">
        <f>SUM(D29+D34)</f>
        <v>12134987446</v>
      </c>
      <c r="E36" s="487">
        <f>SUM(E29+E34)</f>
        <v>7814210662</v>
      </c>
      <c r="F36" s="71" t="s">
        <v>37</v>
      </c>
      <c r="G36" s="51" t="s">
        <v>379</v>
      </c>
      <c r="H36" s="504">
        <f>SUM(H29+H34)</f>
        <v>8405476466</v>
      </c>
      <c r="I36" s="504">
        <f>SUM(I29+I34)</f>
        <v>12134987446</v>
      </c>
      <c r="J36" s="488">
        <f>SUM(J29+J34)</f>
        <v>10292430497</v>
      </c>
      <c r="K36" s="35"/>
      <c r="L36" s="36"/>
    </row>
    <row r="37" spans="1:12" ht="19.5" customHeight="1" thickTop="1" x14ac:dyDescent="0.2">
      <c r="G37" s="203"/>
      <c r="H37" s="203"/>
      <c r="I37" s="203"/>
      <c r="J37" s="204"/>
    </row>
    <row r="38" spans="1:12" ht="19.5" customHeight="1" x14ac:dyDescent="0.2">
      <c r="B38" s="205" t="s">
        <v>831</v>
      </c>
      <c r="C38" s="206">
        <f>+H19+H30+H33-C19-C30</f>
        <v>258420775</v>
      </c>
      <c r="D38" s="206">
        <f t="shared" ref="D38:E38" si="0">+I19+I30+I33-D19-D30</f>
        <v>1336681860</v>
      </c>
      <c r="E38" s="206">
        <f t="shared" si="0"/>
        <v>2651842745</v>
      </c>
      <c r="F38" s="205"/>
      <c r="J38" s="32"/>
    </row>
    <row r="39" spans="1:12" ht="19.5" customHeight="1" x14ac:dyDescent="0.2">
      <c r="B39" s="205" t="s">
        <v>832</v>
      </c>
      <c r="C39" s="206">
        <f>+H27+H31+H32-C27-C31</f>
        <v>-258420775</v>
      </c>
      <c r="D39" s="206">
        <f t="shared" ref="D39:E39" si="1">+I27+I31+I32-D27-D31</f>
        <v>-1336681860</v>
      </c>
      <c r="E39" s="206">
        <f t="shared" si="1"/>
        <v>-173622910</v>
      </c>
      <c r="F39" s="205"/>
      <c r="I39" s="34"/>
      <c r="J39" s="34"/>
    </row>
    <row r="40" spans="1:12" ht="19.5" customHeight="1" x14ac:dyDescent="0.2">
      <c r="B40" s="205" t="s">
        <v>830</v>
      </c>
      <c r="C40" s="207">
        <f>SUM(C38:C39)</f>
        <v>0</v>
      </c>
      <c r="D40" s="207">
        <f t="shared" ref="D40:E40" si="2">SUM(D38:D39)</f>
        <v>0</v>
      </c>
      <c r="E40" s="206">
        <f t="shared" si="2"/>
        <v>2478219835</v>
      </c>
      <c r="F40" s="205"/>
      <c r="J40" s="208"/>
    </row>
    <row r="41" spans="1:12" x14ac:dyDescent="0.2">
      <c r="C41" s="34"/>
      <c r="D41" s="34"/>
      <c r="E41" s="34"/>
      <c r="G41" s="34"/>
      <c r="H41" s="34"/>
      <c r="I41" s="34"/>
    </row>
    <row r="42" spans="1:12" x14ac:dyDescent="0.2">
      <c r="E42" s="34"/>
    </row>
  </sheetData>
  <mergeCells count="2">
    <mergeCell ref="A3:J3"/>
    <mergeCell ref="A4:J4"/>
  </mergeCells>
  <printOptions horizontalCentered="1"/>
  <pageMargins left="0.15748031496062992" right="0.15748031496062992" top="0.43307086614173229" bottom="0.47244094488188981" header="0.15748031496062992" footer="0.19685039370078741"/>
  <pageSetup paperSize="9" scale="5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67"/>
  <sheetViews>
    <sheetView zoomScaleNormal="100" workbookViewId="0"/>
  </sheetViews>
  <sheetFormatPr defaultRowHeight="15" x14ac:dyDescent="0.25"/>
  <cols>
    <col min="1" max="1" width="8" style="278" customWidth="1"/>
    <col min="2" max="2" width="12.28515625" style="278" customWidth="1"/>
    <col min="3" max="3" width="64.28515625" style="278" customWidth="1"/>
    <col min="4" max="4" width="16.7109375" style="282" customWidth="1"/>
    <col min="5" max="5" width="18" style="278" customWidth="1"/>
    <col min="6" max="6" width="18" style="282" customWidth="1"/>
    <col min="7" max="7" width="10.85546875" style="280" customWidth="1"/>
    <col min="8" max="8" width="13.5703125" style="278" bestFit="1" customWidth="1"/>
    <col min="9" max="9" width="20.28515625" style="278" bestFit="1" customWidth="1"/>
    <col min="10" max="10" width="12" style="278" bestFit="1" customWidth="1"/>
    <col min="11" max="12" width="10.85546875" style="278" bestFit="1" customWidth="1"/>
    <col min="13" max="13" width="9.85546875" style="278" bestFit="1" customWidth="1"/>
    <col min="14" max="14" width="10.85546875" style="278" bestFit="1" customWidth="1"/>
    <col min="15" max="16384" width="9.140625" style="278"/>
  </cols>
  <sheetData>
    <row r="1" spans="1:9" x14ac:dyDescent="0.25">
      <c r="A1" s="278" t="s">
        <v>1</v>
      </c>
      <c r="D1" s="279"/>
      <c r="F1" s="278"/>
      <c r="G1" s="279" t="s">
        <v>391</v>
      </c>
    </row>
    <row r="2" spans="1:9" x14ac:dyDescent="0.25">
      <c r="A2" s="768" t="s">
        <v>813</v>
      </c>
      <c r="B2" s="768"/>
      <c r="C2" s="768"/>
      <c r="D2" s="768"/>
      <c r="E2" s="768"/>
      <c r="F2" s="768"/>
      <c r="G2" s="768"/>
    </row>
    <row r="3" spans="1:9" x14ac:dyDescent="0.25">
      <c r="A3" s="769" t="s">
        <v>822</v>
      </c>
      <c r="B3" s="769"/>
      <c r="C3" s="769"/>
      <c r="D3" s="769"/>
      <c r="E3" s="769"/>
      <c r="F3" s="769"/>
      <c r="G3" s="769"/>
    </row>
    <row r="4" spans="1:9" x14ac:dyDescent="0.25">
      <c r="A4" s="770" t="s">
        <v>85</v>
      </c>
      <c r="B4" s="770"/>
      <c r="C4" s="770"/>
      <c r="D4" s="770"/>
      <c r="E4" s="770"/>
      <c r="F4" s="770"/>
      <c r="G4" s="770"/>
    </row>
    <row r="5" spans="1:9" ht="15.75" thickBot="1" x14ac:dyDescent="0.3"/>
    <row r="6" spans="1:9" s="287" customFormat="1" ht="41.25" customHeight="1" thickTop="1" thickBot="1" x14ac:dyDescent="0.25">
      <c r="A6" s="283" t="s">
        <v>39</v>
      </c>
      <c r="B6" s="284" t="s">
        <v>381</v>
      </c>
      <c r="C6" s="285" t="s">
        <v>380</v>
      </c>
      <c r="D6" s="284" t="s">
        <v>582</v>
      </c>
      <c r="E6" s="284" t="s">
        <v>583</v>
      </c>
      <c r="F6" s="284" t="s">
        <v>720</v>
      </c>
      <c r="G6" s="286" t="s">
        <v>585</v>
      </c>
    </row>
    <row r="7" spans="1:9" ht="24.95" customHeight="1" thickTop="1" x14ac:dyDescent="0.25">
      <c r="A7" s="316" t="s">
        <v>382</v>
      </c>
      <c r="B7" s="288" t="s">
        <v>219</v>
      </c>
      <c r="C7" s="289" t="s">
        <v>579</v>
      </c>
      <c r="D7" s="290">
        <v>1928620741</v>
      </c>
      <c r="E7" s="505">
        <v>1955165461</v>
      </c>
      <c r="F7" s="290">
        <v>1361327793</v>
      </c>
      <c r="G7" s="317">
        <f>F7/E7%</f>
        <v>69.627242305299703</v>
      </c>
      <c r="I7" s="291"/>
    </row>
    <row r="8" spans="1:9" ht="24.95" customHeight="1" x14ac:dyDescent="0.25">
      <c r="A8" s="318" t="s">
        <v>383</v>
      </c>
      <c r="B8" s="292" t="s">
        <v>220</v>
      </c>
      <c r="C8" s="293" t="s">
        <v>392</v>
      </c>
      <c r="D8" s="294">
        <v>319656955</v>
      </c>
      <c r="E8" s="506">
        <v>320737716</v>
      </c>
      <c r="F8" s="294">
        <v>231864550</v>
      </c>
      <c r="G8" s="319">
        <f>F8/E8%</f>
        <v>72.291014880208223</v>
      </c>
    </row>
    <row r="9" spans="1:9" ht="24.95" customHeight="1" x14ac:dyDescent="0.25">
      <c r="A9" s="318" t="s">
        <v>384</v>
      </c>
      <c r="B9" s="292" t="s">
        <v>221</v>
      </c>
      <c r="C9" s="293" t="s">
        <v>580</v>
      </c>
      <c r="D9" s="294">
        <v>2515090669</v>
      </c>
      <c r="E9" s="506">
        <v>2721409819</v>
      </c>
      <c r="F9" s="294">
        <v>1933084610</v>
      </c>
      <c r="G9" s="319">
        <f t="shared" ref="G9:G35" si="0">F9/E9%</f>
        <v>71.032469880274206</v>
      </c>
    </row>
    <row r="10" spans="1:9" ht="24.95" customHeight="1" x14ac:dyDescent="0.25">
      <c r="A10" s="318" t="s">
        <v>385</v>
      </c>
      <c r="B10" s="295" t="s">
        <v>222</v>
      </c>
      <c r="C10" s="293" t="s">
        <v>255</v>
      </c>
      <c r="D10" s="294">
        <v>11000000</v>
      </c>
      <c r="E10" s="506">
        <v>10780558</v>
      </c>
      <c r="F10" s="294">
        <v>6833445</v>
      </c>
      <c r="G10" s="319">
        <f t="shared" si="0"/>
        <v>63.386746771363782</v>
      </c>
    </row>
    <row r="11" spans="1:9" ht="24.95" customHeight="1" x14ac:dyDescent="0.25">
      <c r="A11" s="318" t="s">
        <v>386</v>
      </c>
      <c r="B11" s="292" t="s">
        <v>223</v>
      </c>
      <c r="C11" s="296" t="s">
        <v>224</v>
      </c>
      <c r="D11" s="294">
        <f>SUM(D12:D15)</f>
        <v>693666579</v>
      </c>
      <c r="E11" s="294">
        <f>SUM(E12:E15)</f>
        <v>776805057</v>
      </c>
      <c r="F11" s="294">
        <f>SUM(F12:F15)</f>
        <v>567035899</v>
      </c>
      <c r="G11" s="319">
        <f t="shared" si="0"/>
        <v>72.995907260166049</v>
      </c>
    </row>
    <row r="12" spans="1:9" ht="24.95" customHeight="1" x14ac:dyDescent="0.25">
      <c r="A12" s="320" t="s">
        <v>548</v>
      </c>
      <c r="B12" s="297" t="s">
        <v>546</v>
      </c>
      <c r="C12" s="298" t="s">
        <v>547</v>
      </c>
      <c r="D12" s="299">
        <v>526412895</v>
      </c>
      <c r="E12" s="507">
        <v>599102548</v>
      </c>
      <c r="F12" s="299">
        <v>472763456</v>
      </c>
      <c r="G12" s="321">
        <f>F12/E12%</f>
        <v>78.911942133819792</v>
      </c>
    </row>
    <row r="13" spans="1:9" ht="24.95" customHeight="1" x14ac:dyDescent="0.25">
      <c r="A13" s="320" t="s">
        <v>742</v>
      </c>
      <c r="B13" s="297" t="s">
        <v>225</v>
      </c>
      <c r="C13" s="298" t="s">
        <v>7</v>
      </c>
      <c r="D13" s="299">
        <v>36938684</v>
      </c>
      <c r="E13" s="507">
        <v>37454219</v>
      </c>
      <c r="F13" s="299">
        <v>26795514</v>
      </c>
      <c r="G13" s="321">
        <f t="shared" si="0"/>
        <v>71.542044435634878</v>
      </c>
    </row>
    <row r="14" spans="1:9" ht="24.95" customHeight="1" x14ac:dyDescent="0.25">
      <c r="A14" s="320" t="s">
        <v>738</v>
      </c>
      <c r="B14" s="297" t="s">
        <v>721</v>
      </c>
      <c r="C14" s="298" t="s">
        <v>644</v>
      </c>
      <c r="D14" s="299"/>
      <c r="E14" s="507">
        <v>82283290</v>
      </c>
      <c r="F14" s="299">
        <v>33015425</v>
      </c>
      <c r="G14" s="321">
        <f t="shared" si="0"/>
        <v>40.124094454657801</v>
      </c>
    </row>
    <row r="15" spans="1:9" ht="24.95" customHeight="1" x14ac:dyDescent="0.25">
      <c r="A15" s="320" t="s">
        <v>739</v>
      </c>
      <c r="B15" s="300" t="s">
        <v>226</v>
      </c>
      <c r="C15" s="298" t="s">
        <v>227</v>
      </c>
      <c r="D15" s="299">
        <v>130315000</v>
      </c>
      <c r="E15" s="507">
        <v>57965000</v>
      </c>
      <c r="F15" s="299">
        <v>34461504</v>
      </c>
      <c r="G15" s="321">
        <f t="shared" si="0"/>
        <v>59.452262572241871</v>
      </c>
    </row>
    <row r="16" spans="1:9" ht="24.95" customHeight="1" x14ac:dyDescent="0.25">
      <c r="A16" s="320" t="s">
        <v>740</v>
      </c>
      <c r="B16" s="297" t="s">
        <v>228</v>
      </c>
      <c r="C16" s="298" t="s">
        <v>393</v>
      </c>
      <c r="D16" s="299">
        <v>23000000</v>
      </c>
      <c r="E16" s="507">
        <v>160774173</v>
      </c>
      <c r="F16" s="299"/>
      <c r="G16" s="321"/>
      <c r="H16" s="291"/>
      <c r="I16" s="291"/>
    </row>
    <row r="17" spans="1:15" ht="24.95" customHeight="1" x14ac:dyDescent="0.25">
      <c r="A17" s="318" t="s">
        <v>387</v>
      </c>
      <c r="B17" s="292" t="s">
        <v>229</v>
      </c>
      <c r="C17" s="296" t="s">
        <v>103</v>
      </c>
      <c r="D17" s="294">
        <f>SUM(D18:D24)</f>
        <v>2547596481</v>
      </c>
      <c r="E17" s="294">
        <f>SUM(E18:E24)</f>
        <v>2802171623</v>
      </c>
      <c r="F17" s="294">
        <f>SUM(F18:F24)</f>
        <v>2285550324</v>
      </c>
      <c r="G17" s="319">
        <f t="shared" si="0"/>
        <v>81.563538265835902</v>
      </c>
      <c r="H17" s="291"/>
      <c r="I17" s="291"/>
    </row>
    <row r="18" spans="1:15" ht="24.95" customHeight="1" x14ac:dyDescent="0.25">
      <c r="A18" s="322" t="s">
        <v>398</v>
      </c>
      <c r="B18" s="300" t="s">
        <v>230</v>
      </c>
      <c r="C18" s="301" t="s">
        <v>231</v>
      </c>
      <c r="D18" s="302">
        <v>0</v>
      </c>
      <c r="E18" s="508">
        <v>10591030</v>
      </c>
      <c r="F18" s="302">
        <v>1591030</v>
      </c>
      <c r="G18" s="321">
        <f t="shared" si="0"/>
        <v>15.022429357673428</v>
      </c>
    </row>
    <row r="19" spans="1:15" ht="24.95" customHeight="1" x14ac:dyDescent="0.25">
      <c r="A19" s="323" t="s">
        <v>399</v>
      </c>
      <c r="B19" s="300" t="s">
        <v>232</v>
      </c>
      <c r="C19" s="301" t="s">
        <v>233</v>
      </c>
      <c r="D19" s="299">
        <v>1985904015</v>
      </c>
      <c r="E19" s="508">
        <v>2303632988</v>
      </c>
      <c r="F19" s="299">
        <v>1923602429</v>
      </c>
      <c r="G19" s="321">
        <f t="shared" si="0"/>
        <v>83.502990234137073</v>
      </c>
      <c r="L19" s="291"/>
    </row>
    <row r="20" spans="1:15" ht="24.95" customHeight="1" x14ac:dyDescent="0.25">
      <c r="A20" s="323" t="s">
        <v>400</v>
      </c>
      <c r="B20" s="300" t="s">
        <v>234</v>
      </c>
      <c r="C20" s="301" t="s">
        <v>235</v>
      </c>
      <c r="D20" s="299">
        <v>9370839</v>
      </c>
      <c r="E20" s="508">
        <v>8004015</v>
      </c>
      <c r="F20" s="299">
        <v>614755</v>
      </c>
      <c r="G20" s="321">
        <f t="shared" si="0"/>
        <v>7.6805828075034848</v>
      </c>
      <c r="I20" s="291"/>
    </row>
    <row r="21" spans="1:15" ht="24.95" customHeight="1" x14ac:dyDescent="0.25">
      <c r="A21" s="324" t="s">
        <v>401</v>
      </c>
      <c r="B21" s="297" t="s">
        <v>236</v>
      </c>
      <c r="C21" s="301" t="s">
        <v>237</v>
      </c>
      <c r="D21" s="299">
        <f>17721615+49672087</f>
        <v>67393702</v>
      </c>
      <c r="E21" s="508">
        <v>57717828</v>
      </c>
      <c r="F21" s="299">
        <v>38095159</v>
      </c>
      <c r="G21" s="321">
        <f t="shared" si="0"/>
        <v>66.002412634099812</v>
      </c>
      <c r="I21" s="291"/>
      <c r="K21" s="291"/>
      <c r="L21" s="291"/>
      <c r="M21" s="291"/>
      <c r="N21" s="291"/>
      <c r="O21" s="291"/>
    </row>
    <row r="22" spans="1:15" ht="24.95" customHeight="1" x14ac:dyDescent="0.25">
      <c r="A22" s="322" t="s">
        <v>402</v>
      </c>
      <c r="B22" s="297" t="s">
        <v>543</v>
      </c>
      <c r="C22" s="301" t="s">
        <v>545</v>
      </c>
      <c r="D22" s="299">
        <v>16000000</v>
      </c>
      <c r="E22" s="508">
        <v>6000000</v>
      </c>
      <c r="F22" s="299">
        <v>6000000</v>
      </c>
      <c r="G22" s="321">
        <f t="shared" si="0"/>
        <v>100</v>
      </c>
      <c r="I22" s="291"/>
      <c r="K22" s="291"/>
      <c r="L22" s="291"/>
      <c r="M22" s="291"/>
      <c r="N22" s="291"/>
      <c r="O22" s="291"/>
    </row>
    <row r="23" spans="1:15" ht="24.95" customHeight="1" x14ac:dyDescent="0.25">
      <c r="A23" s="322" t="s">
        <v>544</v>
      </c>
      <c r="B23" s="297" t="s">
        <v>722</v>
      </c>
      <c r="C23" s="301" t="s">
        <v>723</v>
      </c>
      <c r="D23" s="299"/>
      <c r="E23" s="508">
        <v>44500000</v>
      </c>
      <c r="F23" s="299">
        <v>44000000</v>
      </c>
      <c r="G23" s="321">
        <f t="shared" si="0"/>
        <v>98.876404494382029</v>
      </c>
      <c r="I23" s="291"/>
      <c r="K23" s="291"/>
      <c r="L23" s="291"/>
      <c r="M23" s="291"/>
      <c r="N23" s="291"/>
      <c r="O23" s="291"/>
    </row>
    <row r="24" spans="1:15" ht="24.95" customHeight="1" x14ac:dyDescent="0.25">
      <c r="A24" s="322" t="s">
        <v>741</v>
      </c>
      <c r="B24" s="297" t="s">
        <v>238</v>
      </c>
      <c r="C24" s="301" t="s">
        <v>239</v>
      </c>
      <c r="D24" s="299">
        <f>6078546+462849379</f>
        <v>468927925</v>
      </c>
      <c r="E24" s="508">
        <v>371725762</v>
      </c>
      <c r="F24" s="299">
        <v>271646951</v>
      </c>
      <c r="G24" s="321">
        <f t="shared" si="0"/>
        <v>73.077246392193828</v>
      </c>
      <c r="J24" s="291"/>
      <c r="K24" s="291"/>
      <c r="L24" s="291"/>
      <c r="M24" s="291"/>
      <c r="N24" s="291"/>
      <c r="O24" s="291"/>
    </row>
    <row r="25" spans="1:15" s="282" customFormat="1" ht="24.95" customHeight="1" x14ac:dyDescent="0.25">
      <c r="A25" s="318" t="s">
        <v>388</v>
      </c>
      <c r="B25" s="292" t="s">
        <v>240</v>
      </c>
      <c r="C25" s="293" t="s">
        <v>104</v>
      </c>
      <c r="D25" s="294">
        <f>SUM(D26:D28)</f>
        <v>140776445</v>
      </c>
      <c r="E25" s="294">
        <f>SUM(E26:E28)</f>
        <v>277771736</v>
      </c>
      <c r="F25" s="294">
        <f>SUM(F26:F28)</f>
        <v>13402849</v>
      </c>
      <c r="G25" s="319">
        <f t="shared" si="0"/>
        <v>4.825130588520353</v>
      </c>
      <c r="K25" s="291"/>
      <c r="L25" s="291"/>
      <c r="M25" s="291"/>
      <c r="N25" s="291"/>
      <c r="O25" s="291"/>
    </row>
    <row r="26" spans="1:15" ht="24.95" customHeight="1" x14ac:dyDescent="0.25">
      <c r="A26" s="325" t="s">
        <v>403</v>
      </c>
      <c r="B26" s="300" t="s">
        <v>241</v>
      </c>
      <c r="C26" s="301" t="s">
        <v>242</v>
      </c>
      <c r="D26" s="299">
        <v>110847594</v>
      </c>
      <c r="E26" s="508">
        <v>218137623</v>
      </c>
      <c r="F26" s="299">
        <v>9972712</v>
      </c>
      <c r="G26" s="321">
        <f t="shared" si="0"/>
        <v>4.571752393212793</v>
      </c>
      <c r="I26" s="303"/>
      <c r="K26" s="291"/>
      <c r="L26" s="291"/>
      <c r="M26" s="291"/>
      <c r="N26" s="291"/>
      <c r="O26" s="291"/>
    </row>
    <row r="27" spans="1:15" ht="24.95" customHeight="1" x14ac:dyDescent="0.25">
      <c r="A27" s="325" t="s">
        <v>404</v>
      </c>
      <c r="B27" s="300" t="s">
        <v>724</v>
      </c>
      <c r="C27" s="301" t="s">
        <v>725</v>
      </c>
      <c r="D27" s="299"/>
      <c r="E27" s="508">
        <v>485000</v>
      </c>
      <c r="F27" s="299">
        <v>485000</v>
      </c>
      <c r="G27" s="321">
        <f t="shared" si="0"/>
        <v>100</v>
      </c>
      <c r="I27" s="303"/>
      <c r="K27" s="291"/>
      <c r="L27" s="291"/>
      <c r="M27" s="291"/>
      <c r="N27" s="291"/>
      <c r="O27" s="291"/>
    </row>
    <row r="28" spans="1:15" ht="24.95" customHeight="1" x14ac:dyDescent="0.25">
      <c r="A28" s="325" t="s">
        <v>743</v>
      </c>
      <c r="B28" s="300" t="s">
        <v>243</v>
      </c>
      <c r="C28" s="301" t="s">
        <v>244</v>
      </c>
      <c r="D28" s="299">
        <v>29928851</v>
      </c>
      <c r="E28" s="508">
        <v>59149113</v>
      </c>
      <c r="F28" s="299">
        <v>2945137</v>
      </c>
      <c r="G28" s="321">
        <f t="shared" si="0"/>
        <v>4.9791735676577265</v>
      </c>
    </row>
    <row r="29" spans="1:15" ht="24.95" customHeight="1" x14ac:dyDescent="0.25">
      <c r="A29" s="326">
        <v>8</v>
      </c>
      <c r="B29" s="295" t="s">
        <v>245</v>
      </c>
      <c r="C29" s="293" t="s">
        <v>246</v>
      </c>
      <c r="D29" s="294">
        <f>SUM(D30:D32)</f>
        <v>55888087</v>
      </c>
      <c r="E29" s="294">
        <f>SUM(E30:E32)</f>
        <v>64889587</v>
      </c>
      <c r="F29" s="294">
        <f>SUM(F30:F32)</f>
        <v>9001500</v>
      </c>
      <c r="G29" s="319">
        <f t="shared" si="0"/>
        <v>13.872025414493701</v>
      </c>
    </row>
    <row r="30" spans="1:15" ht="24.95" customHeight="1" x14ac:dyDescent="0.25">
      <c r="A30" s="320" t="s">
        <v>405</v>
      </c>
      <c r="B30" s="297" t="s">
        <v>247</v>
      </c>
      <c r="C30" s="301" t="s">
        <v>726</v>
      </c>
      <c r="D30" s="299">
        <v>80000</v>
      </c>
      <c r="E30" s="508">
        <v>80000</v>
      </c>
      <c r="F30" s="509"/>
      <c r="G30" s="319"/>
    </row>
    <row r="31" spans="1:15" ht="24.95" customHeight="1" x14ac:dyDescent="0.25">
      <c r="A31" s="320" t="s">
        <v>406</v>
      </c>
      <c r="B31" s="300" t="s">
        <v>727</v>
      </c>
      <c r="C31" s="298" t="s">
        <v>728</v>
      </c>
      <c r="D31" s="299"/>
      <c r="E31" s="508">
        <v>9001500</v>
      </c>
      <c r="F31" s="299">
        <v>9001500</v>
      </c>
      <c r="G31" s="321">
        <f t="shared" si="0"/>
        <v>100</v>
      </c>
    </row>
    <row r="32" spans="1:15" ht="24.95" customHeight="1" x14ac:dyDescent="0.25">
      <c r="A32" s="320" t="s">
        <v>744</v>
      </c>
      <c r="B32" s="297" t="s">
        <v>248</v>
      </c>
      <c r="C32" s="301" t="s">
        <v>729</v>
      </c>
      <c r="D32" s="299">
        <v>55808087</v>
      </c>
      <c r="E32" s="508">
        <v>55808087</v>
      </c>
      <c r="F32" s="509"/>
      <c r="G32" s="319"/>
    </row>
    <row r="33" spans="1:7" ht="24.95" customHeight="1" x14ac:dyDescent="0.25">
      <c r="A33" s="318" t="s">
        <v>390</v>
      </c>
      <c r="B33" s="292" t="s">
        <v>228</v>
      </c>
      <c r="C33" s="293" t="s">
        <v>182</v>
      </c>
      <c r="D33" s="294">
        <v>76000000</v>
      </c>
      <c r="E33" s="506">
        <v>1638372024</v>
      </c>
      <c r="F33" s="510">
        <v>0</v>
      </c>
      <c r="G33" s="319"/>
    </row>
    <row r="34" spans="1:7" ht="24.95" customHeight="1" x14ac:dyDescent="0.25">
      <c r="A34" s="318"/>
      <c r="B34" s="292"/>
      <c r="C34" s="293" t="s">
        <v>407</v>
      </c>
      <c r="D34" s="294">
        <f>SUM(D7+D8+D9+D10+D11+D16+D17+D25+D29+D33)</f>
        <v>8311295957</v>
      </c>
      <c r="E34" s="294">
        <f>SUM(E7+E8+E9+E10+E11+E16+E17+E25+E29+E33)</f>
        <v>10728877754</v>
      </c>
      <c r="F34" s="294">
        <f>SUM(F7+F8+F9+F10+F11+F16+F17+F25+F29+F33)</f>
        <v>6408100970</v>
      </c>
      <c r="G34" s="319">
        <f t="shared" si="0"/>
        <v>59.727597955069399</v>
      </c>
    </row>
    <row r="35" spans="1:7" s="282" customFormat="1" ht="24.95" customHeight="1" thickBot="1" x14ac:dyDescent="0.3">
      <c r="A35" s="327">
        <v>10</v>
      </c>
      <c r="B35" s="304" t="s">
        <v>249</v>
      </c>
      <c r="C35" s="305" t="s">
        <v>250</v>
      </c>
      <c r="D35" s="299">
        <v>94180509</v>
      </c>
      <c r="E35" s="511">
        <v>1406109692</v>
      </c>
      <c r="F35" s="299">
        <v>1406109692</v>
      </c>
      <c r="G35" s="321">
        <f t="shared" si="0"/>
        <v>100</v>
      </c>
    </row>
    <row r="36" spans="1:7" s="282" customFormat="1" ht="24.95" customHeight="1" thickTop="1" thickBot="1" x14ac:dyDescent="0.25">
      <c r="A36" s="771" t="s">
        <v>251</v>
      </c>
      <c r="B36" s="772"/>
      <c r="C36" s="772"/>
      <c r="D36" s="306">
        <f>SUM(D7+D8+D9+D10+D11+D16+D17+D25+D29+D33+D35)</f>
        <v>8405476466</v>
      </c>
      <c r="E36" s="306">
        <f>SUM(E7+E8+E9+E10+E11+E16+E17+E25+E29+E33+E35)</f>
        <v>12134987446</v>
      </c>
      <c r="F36" s="306">
        <f>SUM(F7+F8+F9+F10+F11+F16+F17+F25+F29+F33+F35)</f>
        <v>7814210662</v>
      </c>
      <c r="G36" s="315">
        <f>F36/E36%</f>
        <v>64.394056415573488</v>
      </c>
    </row>
    <row r="37" spans="1:7" ht="15.75" thickTop="1" x14ac:dyDescent="0.25">
      <c r="A37" s="281"/>
      <c r="B37" s="281"/>
      <c r="C37" s="307"/>
      <c r="D37" s="308"/>
      <c r="E37" s="307"/>
      <c r="F37" s="308"/>
      <c r="G37" s="309"/>
    </row>
    <row r="38" spans="1:7" x14ac:dyDescent="0.25">
      <c r="A38" s="310"/>
      <c r="B38" s="310"/>
      <c r="C38" s="307" t="s">
        <v>16</v>
      </c>
      <c r="D38" s="308"/>
      <c r="E38" s="307"/>
      <c r="F38" s="308"/>
      <c r="G38" s="309"/>
    </row>
    <row r="39" spans="1:7" x14ac:dyDescent="0.25">
      <c r="A39" s="310"/>
      <c r="B39" s="310"/>
      <c r="C39" s="307"/>
      <c r="D39" s="308"/>
      <c r="E39" s="307"/>
      <c r="F39" s="308"/>
      <c r="G39" s="309"/>
    </row>
    <row r="40" spans="1:7" x14ac:dyDescent="0.25">
      <c r="A40" s="281"/>
      <c r="B40" s="281"/>
      <c r="C40" s="307"/>
      <c r="D40" s="291"/>
      <c r="E40" s="307"/>
      <c r="F40" s="291"/>
      <c r="G40" s="311"/>
    </row>
    <row r="41" spans="1:7" x14ac:dyDescent="0.25">
      <c r="A41" s="307"/>
      <c r="B41" s="307"/>
      <c r="D41" s="312"/>
      <c r="F41" s="312"/>
      <c r="G41" s="313"/>
    </row>
    <row r="42" spans="1:7" x14ac:dyDescent="0.25">
      <c r="A42" s="307"/>
      <c r="B42" s="307"/>
      <c r="D42" s="312"/>
      <c r="F42" s="312"/>
      <c r="G42" s="313"/>
    </row>
    <row r="43" spans="1:7" x14ac:dyDescent="0.25">
      <c r="A43" s="307"/>
      <c r="B43" s="307"/>
    </row>
    <row r="44" spans="1:7" x14ac:dyDescent="0.25">
      <c r="A44" s="307"/>
      <c r="B44" s="307"/>
    </row>
    <row r="45" spans="1:7" x14ac:dyDescent="0.25">
      <c r="A45" s="307"/>
      <c r="B45" s="307"/>
      <c r="D45" s="278"/>
      <c r="F45" s="278"/>
      <c r="G45" s="314"/>
    </row>
    <row r="46" spans="1:7" x14ac:dyDescent="0.25">
      <c r="A46" s="307"/>
      <c r="B46" s="307"/>
      <c r="D46" s="278"/>
      <c r="F46" s="278"/>
      <c r="G46" s="314"/>
    </row>
    <row r="47" spans="1:7" x14ac:dyDescent="0.25">
      <c r="A47" s="307"/>
      <c r="B47" s="307"/>
      <c r="D47" s="278"/>
      <c r="F47" s="278"/>
      <c r="G47" s="314"/>
    </row>
    <row r="48" spans="1:7" x14ac:dyDescent="0.25">
      <c r="A48" s="307"/>
      <c r="B48" s="307"/>
      <c r="D48" s="278"/>
      <c r="F48" s="278"/>
      <c r="G48" s="314"/>
    </row>
    <row r="49" spans="1:7" x14ac:dyDescent="0.25">
      <c r="A49" s="307"/>
      <c r="B49" s="307"/>
      <c r="D49" s="278"/>
      <c r="F49" s="278"/>
      <c r="G49" s="314"/>
    </row>
    <row r="50" spans="1:7" x14ac:dyDescent="0.25">
      <c r="A50" s="307"/>
      <c r="B50" s="307"/>
      <c r="D50" s="278"/>
      <c r="F50" s="278"/>
      <c r="G50" s="314"/>
    </row>
    <row r="51" spans="1:7" x14ac:dyDescent="0.25">
      <c r="A51" s="307"/>
      <c r="B51" s="307"/>
      <c r="D51" s="278"/>
      <c r="F51" s="278"/>
      <c r="G51" s="314"/>
    </row>
    <row r="52" spans="1:7" x14ac:dyDescent="0.25">
      <c r="A52" s="307"/>
      <c r="B52" s="307"/>
      <c r="D52" s="278"/>
      <c r="F52" s="278"/>
      <c r="G52" s="314"/>
    </row>
    <row r="53" spans="1:7" x14ac:dyDescent="0.25">
      <c r="A53" s="307"/>
      <c r="B53" s="307"/>
      <c r="D53" s="278"/>
      <c r="F53" s="278"/>
      <c r="G53" s="314"/>
    </row>
    <row r="54" spans="1:7" x14ac:dyDescent="0.25">
      <c r="A54" s="307"/>
      <c r="B54" s="307"/>
      <c r="D54" s="278"/>
      <c r="F54" s="278"/>
      <c r="G54" s="314"/>
    </row>
    <row r="55" spans="1:7" x14ac:dyDescent="0.25">
      <c r="A55" s="307"/>
      <c r="B55" s="307"/>
      <c r="D55" s="278"/>
      <c r="F55" s="278"/>
      <c r="G55" s="314"/>
    </row>
    <row r="56" spans="1:7" x14ac:dyDescent="0.25">
      <c r="A56" s="307"/>
      <c r="B56" s="307"/>
      <c r="D56" s="278"/>
      <c r="F56" s="278"/>
      <c r="G56" s="314"/>
    </row>
    <row r="57" spans="1:7" x14ac:dyDescent="0.25">
      <c r="A57" s="307"/>
      <c r="B57" s="307"/>
      <c r="D57" s="278"/>
      <c r="F57" s="278"/>
      <c r="G57" s="314"/>
    </row>
    <row r="58" spans="1:7" x14ac:dyDescent="0.25">
      <c r="A58" s="307"/>
      <c r="B58" s="307"/>
      <c r="D58" s="278"/>
      <c r="F58" s="278"/>
      <c r="G58" s="314"/>
    </row>
    <row r="59" spans="1:7" x14ac:dyDescent="0.25">
      <c r="A59" s="307"/>
      <c r="B59" s="307"/>
      <c r="D59" s="278"/>
      <c r="F59" s="278"/>
      <c r="G59" s="314"/>
    </row>
    <row r="60" spans="1:7" x14ac:dyDescent="0.25">
      <c r="A60" s="307"/>
      <c r="B60" s="307"/>
      <c r="D60" s="278"/>
      <c r="F60" s="278"/>
      <c r="G60" s="314"/>
    </row>
    <row r="61" spans="1:7" x14ac:dyDescent="0.25">
      <c r="A61" s="307"/>
      <c r="B61" s="307"/>
      <c r="D61" s="278"/>
      <c r="F61" s="278"/>
      <c r="G61" s="314"/>
    </row>
    <row r="62" spans="1:7" x14ac:dyDescent="0.25">
      <c r="A62" s="307"/>
      <c r="B62" s="307"/>
      <c r="D62" s="278"/>
      <c r="F62" s="278"/>
      <c r="G62" s="314"/>
    </row>
    <row r="63" spans="1:7" x14ac:dyDescent="0.25">
      <c r="A63" s="307"/>
      <c r="B63" s="307"/>
      <c r="D63" s="278"/>
      <c r="F63" s="278"/>
      <c r="G63" s="314"/>
    </row>
    <row r="64" spans="1:7" x14ac:dyDescent="0.25">
      <c r="A64" s="307"/>
      <c r="B64" s="307"/>
      <c r="D64" s="278"/>
      <c r="F64" s="278"/>
      <c r="G64" s="314"/>
    </row>
    <row r="65" spans="1:7" x14ac:dyDescent="0.25">
      <c r="A65" s="307"/>
      <c r="B65" s="307"/>
      <c r="D65" s="278"/>
      <c r="F65" s="278"/>
      <c r="G65" s="314"/>
    </row>
    <row r="66" spans="1:7" x14ac:dyDescent="0.25">
      <c r="A66" s="307"/>
      <c r="B66" s="307"/>
      <c r="D66" s="278"/>
      <c r="F66" s="278"/>
      <c r="G66" s="314"/>
    </row>
    <row r="67" spans="1:7" x14ac:dyDescent="0.25">
      <c r="A67" s="307"/>
      <c r="B67" s="307"/>
      <c r="D67" s="278"/>
      <c r="F67" s="278"/>
      <c r="G67" s="314"/>
    </row>
  </sheetData>
  <mergeCells count="4">
    <mergeCell ref="A2:G2"/>
    <mergeCell ref="A3:G3"/>
    <mergeCell ref="A4:G4"/>
    <mergeCell ref="A36:C36"/>
  </mergeCells>
  <printOptions horizontalCentered="1"/>
  <pageMargins left="0.15748031496062992" right="0.15748031496062992" top="0.51181102362204722" bottom="0.55118110236220474" header="0.11811023622047245" footer="0.31496062992125984"/>
  <pageSetup paperSize="9" scale="65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73"/>
  <sheetViews>
    <sheetView topLeftCell="A28" zoomScale="80" zoomScaleNormal="80" workbookViewId="0"/>
  </sheetViews>
  <sheetFormatPr defaultRowHeight="15.75" x14ac:dyDescent="0.25"/>
  <cols>
    <col min="1" max="1" width="8.42578125" style="82" customWidth="1"/>
    <col min="2" max="2" width="13.28515625" style="130" customWidth="1"/>
    <col min="3" max="3" width="75.85546875" style="12" customWidth="1"/>
    <col min="4" max="4" width="19" style="132" customWidth="1"/>
    <col min="5" max="5" width="19" style="12" customWidth="1"/>
    <col min="6" max="6" width="19" style="132" customWidth="1"/>
    <col min="7" max="7" width="11.5703125" style="512" customWidth="1"/>
    <col min="8" max="8" width="13.28515625" style="12" customWidth="1"/>
    <col min="9" max="9" width="16.28515625" style="12" customWidth="1"/>
    <col min="10" max="10" width="18.7109375" style="12" bestFit="1" customWidth="1"/>
    <col min="11" max="11" width="13.5703125" style="12" bestFit="1" customWidth="1"/>
    <col min="12" max="12" width="14.85546875" style="12" bestFit="1" customWidth="1"/>
    <col min="13" max="14" width="9.140625" style="12"/>
    <col min="15" max="15" width="13.5703125" style="12" bestFit="1" customWidth="1"/>
    <col min="16" max="16384" width="9.140625" style="12"/>
  </cols>
  <sheetData>
    <row r="1" spans="1:25" x14ac:dyDescent="0.25">
      <c r="A1" s="764" t="s">
        <v>1</v>
      </c>
      <c r="B1" s="108"/>
      <c r="D1" s="109"/>
      <c r="G1" s="109" t="s">
        <v>86</v>
      </c>
    </row>
    <row r="2" spans="1:25" x14ac:dyDescent="0.25">
      <c r="A2" s="773" t="s">
        <v>813</v>
      </c>
      <c r="B2" s="773"/>
      <c r="C2" s="773"/>
      <c r="D2" s="773"/>
      <c r="E2" s="773"/>
      <c r="F2" s="773"/>
      <c r="G2" s="773"/>
      <c r="I2" s="16"/>
      <c r="J2" s="16"/>
    </row>
    <row r="3" spans="1:25" x14ac:dyDescent="0.25">
      <c r="A3" s="774" t="s">
        <v>815</v>
      </c>
      <c r="B3" s="774"/>
      <c r="C3" s="774"/>
      <c r="D3" s="774"/>
      <c r="E3" s="774"/>
      <c r="F3" s="774"/>
      <c r="G3" s="774"/>
      <c r="I3" s="16"/>
      <c r="J3" s="16"/>
    </row>
    <row r="4" spans="1:25" x14ac:dyDescent="0.25">
      <c r="A4" s="775" t="s">
        <v>85</v>
      </c>
      <c r="B4" s="775"/>
      <c r="C4" s="775"/>
      <c r="D4" s="775"/>
      <c r="E4" s="775"/>
      <c r="F4" s="775"/>
      <c r="G4" s="775"/>
      <c r="I4" s="16"/>
      <c r="J4" s="16"/>
    </row>
    <row r="5" spans="1:25" ht="16.5" thickBot="1" x14ac:dyDescent="0.3">
      <c r="A5" s="110"/>
      <c r="B5" s="110"/>
      <c r="C5" s="110"/>
      <c r="D5" s="110"/>
      <c r="E5" s="110"/>
      <c r="F5" s="110"/>
      <c r="G5" s="513"/>
      <c r="I5" s="16"/>
      <c r="J5" s="16"/>
    </row>
    <row r="6" spans="1:25" ht="49.5" customHeight="1" thickTop="1" thickBot="1" x14ac:dyDescent="0.25">
      <c r="A6" s="111" t="s">
        <v>39</v>
      </c>
      <c r="B6" s="105" t="s">
        <v>381</v>
      </c>
      <c r="C6" s="519" t="s">
        <v>270</v>
      </c>
      <c r="D6" s="105" t="s">
        <v>582</v>
      </c>
      <c r="E6" s="105" t="s">
        <v>583</v>
      </c>
      <c r="F6" s="105" t="s">
        <v>584</v>
      </c>
      <c r="G6" s="72" t="s">
        <v>585</v>
      </c>
      <c r="H6" s="16"/>
    </row>
    <row r="7" spans="1:25" s="79" customFormat="1" ht="24.75" customHeight="1" thickTop="1" x14ac:dyDescent="0.25">
      <c r="A7" s="530" t="s">
        <v>382</v>
      </c>
      <c r="B7" s="112" t="s">
        <v>41</v>
      </c>
      <c r="C7" s="113" t="s">
        <v>3</v>
      </c>
      <c r="D7" s="520">
        <f>SUM(D8:D16)</f>
        <v>2354512720</v>
      </c>
      <c r="E7" s="520">
        <f>SUM(E8:E16)</f>
        <v>2475086815</v>
      </c>
      <c r="F7" s="520">
        <f>SUM(F8:F16)</f>
        <v>1924365316</v>
      </c>
      <c r="G7" s="531">
        <f>F7/E7%</f>
        <v>77.749406781919291</v>
      </c>
      <c r="H7" s="78"/>
      <c r="I7" s="114"/>
      <c r="K7" s="114"/>
      <c r="L7" s="114"/>
    </row>
    <row r="8" spans="1:25" ht="24.75" customHeight="1" x14ac:dyDescent="0.25">
      <c r="A8" s="532" t="s">
        <v>409</v>
      </c>
      <c r="B8" s="115" t="s">
        <v>43</v>
      </c>
      <c r="C8" s="116" t="s">
        <v>287</v>
      </c>
      <c r="D8" s="73">
        <v>780539769</v>
      </c>
      <c r="E8" s="181">
        <v>783402709</v>
      </c>
      <c r="F8" s="73">
        <v>595386062</v>
      </c>
      <c r="G8" s="533">
        <f>F8/E8%</f>
        <v>76.000000403368531</v>
      </c>
      <c r="H8" s="1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24.75" customHeight="1" x14ac:dyDescent="0.25">
      <c r="A9" s="532" t="s">
        <v>410</v>
      </c>
      <c r="B9" s="117" t="s">
        <v>45</v>
      </c>
      <c r="C9" s="118" t="s">
        <v>46</v>
      </c>
      <c r="D9" s="73">
        <v>893337050</v>
      </c>
      <c r="E9" s="181">
        <v>917261380</v>
      </c>
      <c r="F9" s="73">
        <v>698201618</v>
      </c>
      <c r="G9" s="533">
        <f t="shared" ref="G9:G53" si="0">F9/E9%</f>
        <v>76.118065496227473</v>
      </c>
      <c r="H9" s="16"/>
      <c r="I9" s="462"/>
    </row>
    <row r="10" spans="1:25" ht="24.75" customHeight="1" x14ac:dyDescent="0.25">
      <c r="A10" s="532" t="s">
        <v>411</v>
      </c>
      <c r="B10" s="117" t="s">
        <v>509</v>
      </c>
      <c r="C10" s="118" t="s">
        <v>507</v>
      </c>
      <c r="D10" s="73">
        <v>289642000</v>
      </c>
      <c r="E10" s="181">
        <v>368676322</v>
      </c>
      <c r="F10" s="73">
        <v>283934384</v>
      </c>
      <c r="G10" s="533">
        <f t="shared" si="0"/>
        <v>77.014542854205857</v>
      </c>
      <c r="H10" s="16"/>
    </row>
    <row r="11" spans="1:25" ht="24.75" customHeight="1" x14ac:dyDescent="0.25">
      <c r="A11" s="532" t="s">
        <v>412</v>
      </c>
      <c r="B11" s="117" t="s">
        <v>510</v>
      </c>
      <c r="C11" s="118" t="s">
        <v>511</v>
      </c>
      <c r="D11" s="73">
        <v>248160431</v>
      </c>
      <c r="E11" s="181">
        <v>202350981</v>
      </c>
      <c r="F11" s="73">
        <v>166578772</v>
      </c>
      <c r="G11" s="533">
        <f t="shared" si="0"/>
        <v>82.321702211070573</v>
      </c>
      <c r="H11" s="16"/>
    </row>
    <row r="12" spans="1:25" ht="24.75" customHeight="1" x14ac:dyDescent="0.25">
      <c r="A12" s="532" t="s">
        <v>413</v>
      </c>
      <c r="B12" s="117" t="s">
        <v>49</v>
      </c>
      <c r="C12" s="118" t="s">
        <v>288</v>
      </c>
      <c r="D12" s="73">
        <v>94970050</v>
      </c>
      <c r="E12" s="181">
        <v>96978590</v>
      </c>
      <c r="F12" s="73">
        <v>73807647</v>
      </c>
      <c r="G12" s="533">
        <f t="shared" si="0"/>
        <v>76.107156229019211</v>
      </c>
      <c r="H12" s="16"/>
    </row>
    <row r="13" spans="1:25" ht="24.75" customHeight="1" x14ac:dyDescent="0.25">
      <c r="A13" s="532" t="s">
        <v>414</v>
      </c>
      <c r="B13" s="117" t="s">
        <v>295</v>
      </c>
      <c r="C13" s="118" t="s">
        <v>296</v>
      </c>
      <c r="D13" s="73">
        <v>47863420</v>
      </c>
      <c r="E13" s="526">
        <v>0</v>
      </c>
      <c r="F13" s="527">
        <v>0</v>
      </c>
      <c r="G13" s="533"/>
      <c r="H13" s="16"/>
    </row>
    <row r="14" spans="1:25" ht="24.75" customHeight="1" x14ac:dyDescent="0.25">
      <c r="A14" s="532" t="s">
        <v>415</v>
      </c>
      <c r="B14" s="117" t="s">
        <v>297</v>
      </c>
      <c r="C14" s="118" t="s">
        <v>298</v>
      </c>
      <c r="D14" s="527">
        <v>0</v>
      </c>
      <c r="E14" s="181">
        <v>24623625</v>
      </c>
      <c r="F14" s="182">
        <v>24623625</v>
      </c>
      <c r="G14" s="533">
        <f t="shared" si="0"/>
        <v>100</v>
      </c>
      <c r="H14" s="16"/>
    </row>
    <row r="15" spans="1:25" ht="24.75" customHeight="1" x14ac:dyDescent="0.25">
      <c r="A15" s="532" t="s">
        <v>508</v>
      </c>
      <c r="B15" s="117" t="s">
        <v>708</v>
      </c>
      <c r="C15" s="118" t="s">
        <v>707</v>
      </c>
      <c r="D15" s="527">
        <v>0</v>
      </c>
      <c r="E15" s="181">
        <v>62867298</v>
      </c>
      <c r="F15" s="182">
        <v>62867298</v>
      </c>
      <c r="G15" s="533">
        <f t="shared" si="0"/>
        <v>100</v>
      </c>
      <c r="H15" s="16"/>
    </row>
    <row r="16" spans="1:25" ht="24.75" customHeight="1" x14ac:dyDescent="0.25">
      <c r="A16" s="532" t="s">
        <v>745</v>
      </c>
      <c r="B16" s="117" t="s">
        <v>51</v>
      </c>
      <c r="C16" s="118" t="s">
        <v>52</v>
      </c>
      <c r="D16" s="528">
        <v>0</v>
      </c>
      <c r="E16" s="181">
        <v>18925910</v>
      </c>
      <c r="F16" s="183">
        <v>18965910</v>
      </c>
      <c r="G16" s="533">
        <f t="shared" si="0"/>
        <v>100.2113504713908</v>
      </c>
      <c r="H16" s="1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7" customFormat="1" ht="24.75" customHeight="1" x14ac:dyDescent="0.25">
      <c r="A17" s="534" t="s">
        <v>383</v>
      </c>
      <c r="B17" s="119" t="s">
        <v>53</v>
      </c>
      <c r="C17" s="120" t="s">
        <v>54</v>
      </c>
      <c r="D17" s="74">
        <f>SUM(D18:D19)</f>
        <v>150000000</v>
      </c>
      <c r="E17" s="74">
        <f>SUM(E18:E19)</f>
        <v>998269535</v>
      </c>
      <c r="F17" s="74">
        <f>SUM(F18:F19)</f>
        <v>998269535</v>
      </c>
      <c r="G17" s="535">
        <f t="shared" si="0"/>
        <v>100</v>
      </c>
      <c r="H17" s="121"/>
    </row>
    <row r="18" spans="1:25" ht="24.75" customHeight="1" x14ac:dyDescent="0.25">
      <c r="A18" s="532" t="s">
        <v>746</v>
      </c>
      <c r="B18" s="117" t="s">
        <v>55</v>
      </c>
      <c r="C18" s="118" t="s">
        <v>289</v>
      </c>
      <c r="D18" s="527">
        <v>0</v>
      </c>
      <c r="E18" s="181">
        <v>640000000</v>
      </c>
      <c r="F18" s="73">
        <v>640000000</v>
      </c>
      <c r="G18" s="533">
        <f t="shared" si="0"/>
        <v>100</v>
      </c>
      <c r="H18" s="16"/>
    </row>
    <row r="19" spans="1:25" ht="24.75" customHeight="1" x14ac:dyDescent="0.25">
      <c r="A19" s="532" t="s">
        <v>747</v>
      </c>
      <c r="B19" s="117" t="s">
        <v>56</v>
      </c>
      <c r="C19" s="118" t="s">
        <v>57</v>
      </c>
      <c r="D19" s="73">
        <v>150000000</v>
      </c>
      <c r="E19" s="181">
        <v>358269535</v>
      </c>
      <c r="F19" s="73">
        <v>358269535</v>
      </c>
      <c r="G19" s="533">
        <f t="shared" si="0"/>
        <v>100</v>
      </c>
      <c r="H19" s="16"/>
    </row>
    <row r="20" spans="1:25" s="7" customFormat="1" ht="24.75" customHeight="1" x14ac:dyDescent="0.25">
      <c r="A20" s="534" t="s">
        <v>384</v>
      </c>
      <c r="B20" s="122" t="s">
        <v>58</v>
      </c>
      <c r="C20" s="120" t="s">
        <v>4</v>
      </c>
      <c r="D20" s="74">
        <f>SUM(D21+D24+D27)</f>
        <v>2525000000</v>
      </c>
      <c r="E20" s="74">
        <f>SUM(E21+E24+E27)</f>
        <v>3659852027</v>
      </c>
      <c r="F20" s="74">
        <f>SUM(F21+F24+F27)</f>
        <v>3801494523</v>
      </c>
      <c r="G20" s="535">
        <f t="shared" si="0"/>
        <v>103.87017002204061</v>
      </c>
      <c r="H20" s="121"/>
      <c r="I20" s="463"/>
    </row>
    <row r="21" spans="1:25" ht="24.75" customHeight="1" x14ac:dyDescent="0.25">
      <c r="A21" s="532" t="s">
        <v>416</v>
      </c>
      <c r="B21" s="117" t="s">
        <v>59</v>
      </c>
      <c r="C21" s="123" t="s">
        <v>8</v>
      </c>
      <c r="D21" s="521">
        <f>SUM(D22:D23)</f>
        <v>800000000</v>
      </c>
      <c r="E21" s="521">
        <f>SUM(E22:E23)</f>
        <v>1100000000</v>
      </c>
      <c r="F21" s="521">
        <f>SUM(F22:F23)</f>
        <v>1126894419</v>
      </c>
      <c r="G21" s="535">
        <f t="shared" si="0"/>
        <v>102.44494718181818</v>
      </c>
      <c r="H21" s="1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24.75" customHeight="1" x14ac:dyDescent="0.25">
      <c r="A22" s="532"/>
      <c r="B22" s="117"/>
      <c r="C22" s="118" t="s">
        <v>60</v>
      </c>
      <c r="D22" s="73">
        <v>650000000</v>
      </c>
      <c r="E22" s="181">
        <v>810000000</v>
      </c>
      <c r="F22" s="73">
        <v>826028738</v>
      </c>
      <c r="G22" s="533">
        <f t="shared" si="0"/>
        <v>101.97885654320987</v>
      </c>
      <c r="H22" s="16"/>
    </row>
    <row r="23" spans="1:25" ht="24.75" customHeight="1" x14ac:dyDescent="0.25">
      <c r="A23" s="532"/>
      <c r="B23" s="117"/>
      <c r="C23" s="118" t="s">
        <v>61</v>
      </c>
      <c r="D23" s="73">
        <v>150000000</v>
      </c>
      <c r="E23" s="181">
        <v>290000000</v>
      </c>
      <c r="F23" s="73">
        <v>300865681</v>
      </c>
      <c r="G23" s="533">
        <f t="shared" si="0"/>
        <v>103.74678655172414</v>
      </c>
      <c r="H23" s="16"/>
    </row>
    <row r="24" spans="1:25" ht="24.75" customHeight="1" x14ac:dyDescent="0.25">
      <c r="A24" s="532" t="s">
        <v>417</v>
      </c>
      <c r="B24" s="117" t="s">
        <v>819</v>
      </c>
      <c r="C24" s="123" t="s">
        <v>818</v>
      </c>
      <c r="D24" s="74">
        <f>SUM(D25:D26)</f>
        <v>1700000000</v>
      </c>
      <c r="E24" s="74">
        <f>SUM(E25:E26)</f>
        <v>2500000000</v>
      </c>
      <c r="F24" s="74">
        <f>SUM(F25:F26)</f>
        <v>2588356494</v>
      </c>
      <c r="G24" s="535">
        <f t="shared" si="0"/>
        <v>103.53425976</v>
      </c>
      <c r="H24" s="16"/>
    </row>
    <row r="25" spans="1:25" ht="24.75" customHeight="1" x14ac:dyDescent="0.25">
      <c r="A25" s="532"/>
      <c r="B25" s="117"/>
      <c r="C25" s="118" t="s">
        <v>394</v>
      </c>
      <c r="D25" s="73">
        <v>1700000000</v>
      </c>
      <c r="E25" s="181">
        <v>2500000000</v>
      </c>
      <c r="F25" s="73">
        <v>2588337694</v>
      </c>
      <c r="G25" s="533">
        <f t="shared" si="0"/>
        <v>103.53350776000001</v>
      </c>
      <c r="H25" s="16"/>
    </row>
    <row r="26" spans="1:25" ht="24.75" customHeight="1" x14ac:dyDescent="0.25">
      <c r="A26" s="532"/>
      <c r="B26" s="117"/>
      <c r="C26" s="118" t="s">
        <v>816</v>
      </c>
      <c r="D26" s="527">
        <v>0</v>
      </c>
      <c r="E26" s="526">
        <v>0</v>
      </c>
      <c r="F26" s="73">
        <v>18800</v>
      </c>
      <c r="G26" s="533"/>
      <c r="H26" s="16"/>
    </row>
    <row r="27" spans="1:25" s="7" customFormat="1" ht="24.75" customHeight="1" x14ac:dyDescent="0.25">
      <c r="A27" s="532" t="s">
        <v>817</v>
      </c>
      <c r="B27" s="115" t="s">
        <v>62</v>
      </c>
      <c r="C27" s="123" t="s">
        <v>9</v>
      </c>
      <c r="D27" s="521">
        <v>25000000</v>
      </c>
      <c r="E27" s="522">
        <v>59852027</v>
      </c>
      <c r="F27" s="521">
        <v>86243610</v>
      </c>
      <c r="G27" s="535">
        <f t="shared" si="0"/>
        <v>144.09471879707598</v>
      </c>
      <c r="H27" s="76"/>
    </row>
    <row r="28" spans="1:25" s="7" customFormat="1" ht="24.75" customHeight="1" x14ac:dyDescent="0.25">
      <c r="A28" s="532" t="s">
        <v>385</v>
      </c>
      <c r="B28" s="122" t="s">
        <v>63</v>
      </c>
      <c r="C28" s="77" t="s">
        <v>5</v>
      </c>
      <c r="D28" s="74">
        <f>SUM(D29:D40)</f>
        <v>403217632</v>
      </c>
      <c r="E28" s="74">
        <f>SUM(E29:E40)</f>
        <v>480636294</v>
      </c>
      <c r="F28" s="74">
        <f>SUM(F29:F40)</f>
        <v>359299695</v>
      </c>
      <c r="G28" s="533">
        <f t="shared" si="0"/>
        <v>74.755006953345045</v>
      </c>
      <c r="H28" s="121"/>
      <c r="I28" s="463"/>
      <c r="J28" s="7" t="s">
        <v>16</v>
      </c>
    </row>
    <row r="29" spans="1:25" ht="24.75" customHeight="1" x14ac:dyDescent="0.25">
      <c r="A29" s="532" t="s">
        <v>418</v>
      </c>
      <c r="B29" s="124" t="s">
        <v>299</v>
      </c>
      <c r="C29" s="116" t="s">
        <v>300</v>
      </c>
      <c r="D29" s="527">
        <v>0</v>
      </c>
      <c r="E29" s="526">
        <v>0</v>
      </c>
      <c r="F29" s="73">
        <v>82517</v>
      </c>
      <c r="G29" s="533"/>
      <c r="H29" s="16"/>
      <c r="I29" s="462"/>
    </row>
    <row r="30" spans="1:25" ht="24.75" customHeight="1" x14ac:dyDescent="0.25">
      <c r="A30" s="532" t="s">
        <v>419</v>
      </c>
      <c r="B30" s="124" t="s">
        <v>64</v>
      </c>
      <c r="C30" s="116" t="s">
        <v>65</v>
      </c>
      <c r="D30" s="75">
        <v>14944017</v>
      </c>
      <c r="E30" s="181">
        <v>14989017</v>
      </c>
      <c r="F30" s="75">
        <v>18814344</v>
      </c>
      <c r="G30" s="533">
        <f t="shared" si="0"/>
        <v>125.52086637836223</v>
      </c>
      <c r="H30" s="3"/>
      <c r="I30" s="2"/>
      <c r="J30" s="2"/>
      <c r="K30" s="2"/>
      <c r="L30" s="2"/>
      <c r="M30" s="2"/>
      <c r="N30" s="2"/>
      <c r="O30" s="28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24.75" customHeight="1" x14ac:dyDescent="0.25">
      <c r="A31" s="532" t="s">
        <v>420</v>
      </c>
      <c r="B31" s="117" t="s">
        <v>64</v>
      </c>
      <c r="C31" s="116" t="s">
        <v>66</v>
      </c>
      <c r="D31" s="75">
        <v>6717005</v>
      </c>
      <c r="E31" s="181">
        <v>6717005</v>
      </c>
      <c r="F31" s="75">
        <v>6841434</v>
      </c>
      <c r="G31" s="533">
        <f t="shared" si="0"/>
        <v>101.85244763104984</v>
      </c>
      <c r="H31" s="3"/>
      <c r="I31" s="2"/>
      <c r="J31" s="2"/>
      <c r="K31" s="2"/>
      <c r="L31" s="2"/>
      <c r="M31" s="2"/>
      <c r="N31" s="2"/>
      <c r="O31" s="28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24.75" customHeight="1" x14ac:dyDescent="0.25">
      <c r="A32" s="532" t="s">
        <v>421</v>
      </c>
      <c r="B32" s="117" t="s">
        <v>64</v>
      </c>
      <c r="C32" s="116" t="s">
        <v>67</v>
      </c>
      <c r="D32" s="75">
        <v>33351084</v>
      </c>
      <c r="E32" s="181">
        <v>34534084</v>
      </c>
      <c r="F32" s="75">
        <v>33123524</v>
      </c>
      <c r="G32" s="533">
        <f t="shared" si="0"/>
        <v>95.915455582953925</v>
      </c>
      <c r="H32" s="3"/>
      <c r="I32" s="2"/>
      <c r="J32" s="2"/>
      <c r="K32" s="2"/>
      <c r="L32" s="2"/>
      <c r="M32" s="2"/>
      <c r="N32" s="2"/>
      <c r="O32" s="28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24.75" customHeight="1" x14ac:dyDescent="0.25">
      <c r="A33" s="532" t="s">
        <v>422</v>
      </c>
      <c r="B33" s="117" t="s">
        <v>68</v>
      </c>
      <c r="C33" s="116" t="s">
        <v>69</v>
      </c>
      <c r="D33" s="527">
        <v>0</v>
      </c>
      <c r="E33" s="181">
        <v>187255</v>
      </c>
      <c r="F33" s="182">
        <v>670636</v>
      </c>
      <c r="G33" s="533">
        <f t="shared" si="0"/>
        <v>358.14050359135939</v>
      </c>
      <c r="H33" s="4"/>
      <c r="I33" s="2"/>
      <c r="J33" s="2"/>
      <c r="K33" s="2"/>
      <c r="L33" s="2"/>
      <c r="M33" s="2"/>
      <c r="N33" s="2"/>
      <c r="O33" s="28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24.75" customHeight="1" x14ac:dyDescent="0.25">
      <c r="A34" s="532" t="s">
        <v>423</v>
      </c>
      <c r="B34" s="117" t="s">
        <v>290</v>
      </c>
      <c r="C34" s="116" t="s">
        <v>291</v>
      </c>
      <c r="D34" s="73">
        <v>240516000</v>
      </c>
      <c r="E34" s="181">
        <v>240516000</v>
      </c>
      <c r="F34" s="73">
        <v>131234788</v>
      </c>
      <c r="G34" s="533">
        <f t="shared" si="0"/>
        <v>54.563849390477138</v>
      </c>
      <c r="H34" s="4"/>
      <c r="I34" s="2"/>
      <c r="J34" s="2"/>
      <c r="K34" s="2"/>
      <c r="L34" s="2"/>
      <c r="M34" s="2"/>
      <c r="N34" s="2"/>
      <c r="O34" s="28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24.75" customHeight="1" x14ac:dyDescent="0.25">
      <c r="A35" s="532" t="s">
        <v>424</v>
      </c>
      <c r="B35" s="117" t="s">
        <v>70</v>
      </c>
      <c r="C35" s="116" t="s">
        <v>10</v>
      </c>
      <c r="D35" s="73">
        <v>68895776</v>
      </c>
      <c r="E35" s="181">
        <v>77455090</v>
      </c>
      <c r="F35" s="73">
        <v>47666123</v>
      </c>
      <c r="G35" s="533">
        <f t="shared" si="0"/>
        <v>61.54033647110861</v>
      </c>
      <c r="H35" s="4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24.75" customHeight="1" x14ac:dyDescent="0.25">
      <c r="A36" s="532" t="s">
        <v>425</v>
      </c>
      <c r="B36" s="117" t="s">
        <v>292</v>
      </c>
      <c r="C36" s="116" t="s">
        <v>293</v>
      </c>
      <c r="D36" s="73">
        <v>22538000</v>
      </c>
      <c r="E36" s="181">
        <v>49578000</v>
      </c>
      <c r="F36" s="73">
        <v>51870629</v>
      </c>
      <c r="G36" s="533">
        <f t="shared" si="0"/>
        <v>104.62428698212916</v>
      </c>
      <c r="H36" s="4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24.75" customHeight="1" x14ac:dyDescent="0.25">
      <c r="A37" s="532" t="s">
        <v>426</v>
      </c>
      <c r="B37" s="117" t="s">
        <v>71</v>
      </c>
      <c r="C37" s="116" t="s">
        <v>72</v>
      </c>
      <c r="D37" s="75">
        <v>16255750</v>
      </c>
      <c r="E37" s="181">
        <v>20638215</v>
      </c>
      <c r="F37" s="75">
        <v>25735983</v>
      </c>
      <c r="G37" s="533">
        <f t="shared" si="0"/>
        <v>124.70062454529135</v>
      </c>
      <c r="H37" s="3"/>
      <c r="I37" s="2"/>
      <c r="J37" s="27"/>
      <c r="K37" s="2"/>
      <c r="L37" s="28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24.75" customHeight="1" x14ac:dyDescent="0.25">
      <c r="A38" s="532" t="s">
        <v>427</v>
      </c>
      <c r="B38" s="117" t="s">
        <v>709</v>
      </c>
      <c r="C38" s="116" t="s">
        <v>710</v>
      </c>
      <c r="D38" s="527">
        <v>0</v>
      </c>
      <c r="E38" s="523">
        <v>5303381</v>
      </c>
      <c r="F38" s="523">
        <v>5303381</v>
      </c>
      <c r="G38" s="533">
        <f t="shared" si="0"/>
        <v>100</v>
      </c>
      <c r="H38" s="2"/>
      <c r="I38" s="28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5" ht="24.75" customHeight="1" x14ac:dyDescent="0.25">
      <c r="A39" s="532" t="s">
        <v>748</v>
      </c>
      <c r="B39" s="117" t="s">
        <v>711</v>
      </c>
      <c r="C39" s="116" t="s">
        <v>712</v>
      </c>
      <c r="D39" s="527">
        <v>0</v>
      </c>
      <c r="E39" s="523">
        <v>1433751</v>
      </c>
      <c r="F39" s="523">
        <v>1433751</v>
      </c>
      <c r="G39" s="533">
        <f t="shared" si="0"/>
        <v>100</v>
      </c>
      <c r="H39" s="2"/>
      <c r="I39" s="28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5" ht="24.75" customHeight="1" x14ac:dyDescent="0.25">
      <c r="A40" s="532" t="s">
        <v>749</v>
      </c>
      <c r="B40" s="117" t="s">
        <v>301</v>
      </c>
      <c r="C40" s="116" t="s">
        <v>302</v>
      </c>
      <c r="D40" s="527">
        <v>0</v>
      </c>
      <c r="E40" s="181">
        <v>29284496</v>
      </c>
      <c r="F40" s="75">
        <v>36522585</v>
      </c>
      <c r="G40" s="533">
        <f t="shared" si="0"/>
        <v>124.71645405814735</v>
      </c>
      <c r="H40" s="3"/>
      <c r="I40" s="2"/>
      <c r="J40" s="27"/>
      <c r="K40" s="2"/>
      <c r="L40" s="28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s="7" customFormat="1" ht="24.75" customHeight="1" x14ac:dyDescent="0.25">
      <c r="A41" s="532" t="s">
        <v>386</v>
      </c>
      <c r="B41" s="122" t="s">
        <v>73</v>
      </c>
      <c r="C41" s="120" t="s">
        <v>6</v>
      </c>
      <c r="D41" s="521">
        <f>SUM(D42:D44)</f>
        <v>11240831</v>
      </c>
      <c r="E41" s="521">
        <f>SUM(E42:E44)</f>
        <v>13337450</v>
      </c>
      <c r="F41" s="521">
        <f>SUM(F42:F44)</f>
        <v>12291153</v>
      </c>
      <c r="G41" s="535">
        <f t="shared" si="0"/>
        <v>92.155194583672298</v>
      </c>
      <c r="H41" s="78"/>
      <c r="I41" s="79"/>
      <c r="J41" s="80"/>
      <c r="K41" s="81"/>
      <c r="L41" s="80"/>
      <c r="M41" s="80"/>
      <c r="N41" s="80"/>
      <c r="O41" s="80"/>
      <c r="P41" s="80"/>
      <c r="Q41" s="79"/>
      <c r="R41" s="79"/>
      <c r="S41" s="79"/>
      <c r="T41" s="79"/>
      <c r="U41" s="79"/>
      <c r="V41" s="79"/>
      <c r="W41" s="79"/>
      <c r="X41" s="79"/>
      <c r="Y41" s="79"/>
    </row>
    <row r="42" spans="1:25" ht="24.75" customHeight="1" x14ac:dyDescent="0.25">
      <c r="A42" s="532" t="s">
        <v>395</v>
      </c>
      <c r="B42" s="124" t="s">
        <v>716</v>
      </c>
      <c r="C42" s="116" t="s">
        <v>74</v>
      </c>
      <c r="D42" s="75">
        <v>4758921</v>
      </c>
      <c r="E42" s="181">
        <v>4758921</v>
      </c>
      <c r="F42" s="75">
        <v>3702624</v>
      </c>
      <c r="G42" s="533">
        <f t="shared" si="0"/>
        <v>77.803855117578124</v>
      </c>
      <c r="H42" s="5"/>
      <c r="I42" s="2"/>
      <c r="J42" s="2"/>
      <c r="K42" s="2"/>
      <c r="L42" s="28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24.75" customHeight="1" x14ac:dyDescent="0.25">
      <c r="A43" s="532" t="s">
        <v>396</v>
      </c>
      <c r="B43" s="124" t="s">
        <v>717</v>
      </c>
      <c r="C43" s="116" t="s">
        <v>718</v>
      </c>
      <c r="D43" s="527">
        <v>0</v>
      </c>
      <c r="E43" s="181">
        <v>7400000</v>
      </c>
      <c r="F43" s="75">
        <v>7410000</v>
      </c>
      <c r="G43" s="533">
        <f t="shared" si="0"/>
        <v>100.13513513513513</v>
      </c>
      <c r="H43" s="5"/>
      <c r="I43" s="2"/>
      <c r="J43" s="2"/>
      <c r="K43" s="2"/>
      <c r="L43" s="28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24.75" customHeight="1" x14ac:dyDescent="0.25">
      <c r="A44" s="532" t="s">
        <v>397</v>
      </c>
      <c r="B44" s="124" t="s">
        <v>512</v>
      </c>
      <c r="C44" s="116" t="s">
        <v>513</v>
      </c>
      <c r="D44" s="75">
        <v>6481910</v>
      </c>
      <c r="E44" s="181">
        <v>1178529</v>
      </c>
      <c r="F44" s="75">
        <v>1178529</v>
      </c>
      <c r="G44" s="533">
        <f t="shared" si="0"/>
        <v>99.999999999999986</v>
      </c>
      <c r="H44" s="5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s="7" customFormat="1" ht="24.75" customHeight="1" x14ac:dyDescent="0.25">
      <c r="A45" s="532" t="s">
        <v>387</v>
      </c>
      <c r="B45" s="122" t="s">
        <v>75</v>
      </c>
      <c r="C45" s="120" t="s">
        <v>76</v>
      </c>
      <c r="D45" s="527">
        <v>0</v>
      </c>
      <c r="E45" s="524">
        <f>SUM(E46)</f>
        <v>8910238</v>
      </c>
      <c r="F45" s="524">
        <f>SUM(F46)</f>
        <v>8960238</v>
      </c>
      <c r="G45" s="535">
        <f t="shared" si="0"/>
        <v>100.56115223858217</v>
      </c>
      <c r="H45" s="78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</row>
    <row r="46" spans="1:25" ht="24.75" customHeight="1" x14ac:dyDescent="0.25">
      <c r="A46" s="532" t="s">
        <v>398</v>
      </c>
      <c r="B46" s="124" t="s">
        <v>719</v>
      </c>
      <c r="C46" s="118" t="s">
        <v>77</v>
      </c>
      <c r="D46" s="527">
        <v>0</v>
      </c>
      <c r="E46" s="181">
        <v>8910238</v>
      </c>
      <c r="F46" s="182">
        <v>8960238</v>
      </c>
      <c r="G46" s="533">
        <f t="shared" si="0"/>
        <v>100.56115223858217</v>
      </c>
      <c r="H46" s="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s="7" customFormat="1" ht="24.75" customHeight="1" x14ac:dyDescent="0.25">
      <c r="A47" s="532" t="s">
        <v>388</v>
      </c>
      <c r="B47" s="119" t="s">
        <v>78</v>
      </c>
      <c r="C47" s="120" t="s">
        <v>12</v>
      </c>
      <c r="D47" s="527">
        <v>0</v>
      </c>
      <c r="E47" s="524">
        <f>SUM(E48)</f>
        <v>34316718</v>
      </c>
      <c r="F47" s="524">
        <f>SUM(F48)</f>
        <v>34501668</v>
      </c>
      <c r="G47" s="535">
        <f t="shared" si="0"/>
        <v>100.53895014086137</v>
      </c>
      <c r="H47" s="78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</row>
    <row r="48" spans="1:25" ht="24.75" customHeight="1" x14ac:dyDescent="0.25">
      <c r="A48" s="532" t="s">
        <v>403</v>
      </c>
      <c r="B48" s="124" t="s">
        <v>79</v>
      </c>
      <c r="C48" s="116" t="s">
        <v>80</v>
      </c>
      <c r="D48" s="527">
        <v>0</v>
      </c>
      <c r="E48" s="181">
        <v>34316718</v>
      </c>
      <c r="F48" s="182">
        <v>34501668</v>
      </c>
      <c r="G48" s="533">
        <f t="shared" si="0"/>
        <v>100.53895014086137</v>
      </c>
      <c r="H48" s="5"/>
      <c r="I48" s="2"/>
      <c r="J48" s="27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24.75" customHeight="1" x14ac:dyDescent="0.25">
      <c r="A49" s="532"/>
      <c r="B49" s="125"/>
      <c r="C49" s="120" t="s">
        <v>408</v>
      </c>
      <c r="D49" s="74">
        <f>SUM(D7+D17+D20+D28+D41++D45+D47)</f>
        <v>5443971183</v>
      </c>
      <c r="E49" s="74">
        <f>SUM(E7+E17+E20+E28+E41++E45+E47)</f>
        <v>7670409077</v>
      </c>
      <c r="F49" s="74">
        <f>SUM(F7+F17+F20+F28+F41++F45+F47)</f>
        <v>7139182128</v>
      </c>
      <c r="G49" s="533">
        <f t="shared" si="0"/>
        <v>93.074333537269837</v>
      </c>
      <c r="H49" s="5"/>
      <c r="I49" s="2"/>
      <c r="J49" s="27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s="7" customFormat="1" ht="24.75" customHeight="1" x14ac:dyDescent="0.25">
      <c r="A50" s="532" t="s">
        <v>389</v>
      </c>
      <c r="B50" s="119" t="s">
        <v>81</v>
      </c>
      <c r="C50" s="120" t="s">
        <v>11</v>
      </c>
      <c r="D50" s="521">
        <f>SUM(D51:D53)</f>
        <v>2961505283</v>
      </c>
      <c r="E50" s="521">
        <f>SUM(E51:E53)</f>
        <v>4464578369</v>
      </c>
      <c r="F50" s="521">
        <f>SUM(F51:F53)</f>
        <v>3153248369</v>
      </c>
      <c r="G50" s="533">
        <f t="shared" si="0"/>
        <v>70.628133462606939</v>
      </c>
      <c r="H50" s="78"/>
      <c r="I50" s="79"/>
      <c r="J50" s="80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</row>
    <row r="51" spans="1:25" ht="24.75" customHeight="1" x14ac:dyDescent="0.25">
      <c r="A51" s="532" t="s">
        <v>405</v>
      </c>
      <c r="B51" s="124" t="s">
        <v>294</v>
      </c>
      <c r="C51" s="116" t="s">
        <v>820</v>
      </c>
      <c r="D51" s="73">
        <f>+'[2]6.sz.bevétel feladat'!BE27</f>
        <v>1300460000</v>
      </c>
      <c r="E51" s="181">
        <v>2611790000</v>
      </c>
      <c r="F51" s="73">
        <v>1300460000</v>
      </c>
      <c r="G51" s="533">
        <f t="shared" si="0"/>
        <v>49.791905168485982</v>
      </c>
      <c r="H51" s="5"/>
      <c r="I51" s="2"/>
      <c r="J51" s="27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24.75" customHeight="1" x14ac:dyDescent="0.25">
      <c r="A52" s="536" t="s">
        <v>406</v>
      </c>
      <c r="B52" s="126" t="s">
        <v>82</v>
      </c>
      <c r="C52" s="127" t="s">
        <v>83</v>
      </c>
      <c r="D52" s="106">
        <v>1661045283</v>
      </c>
      <c r="E52" s="525">
        <v>1852189186</v>
      </c>
      <c r="F52" s="106">
        <v>1852189186</v>
      </c>
      <c r="G52" s="533">
        <f t="shared" si="0"/>
        <v>100</v>
      </c>
      <c r="H52" s="1"/>
      <c r="I52" s="2"/>
      <c r="J52" s="27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24.75" customHeight="1" thickBot="1" x14ac:dyDescent="0.3">
      <c r="A53" s="536" t="s">
        <v>713</v>
      </c>
      <c r="B53" s="126" t="s">
        <v>714</v>
      </c>
      <c r="C53" s="127" t="s">
        <v>821</v>
      </c>
      <c r="D53" s="527">
        <v>0</v>
      </c>
      <c r="E53" s="523">
        <v>599183</v>
      </c>
      <c r="F53" s="523">
        <v>599183</v>
      </c>
      <c r="G53" s="533">
        <f t="shared" si="0"/>
        <v>100</v>
      </c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5" ht="24.75" customHeight="1" thickTop="1" thickBot="1" x14ac:dyDescent="0.3">
      <c r="A54" s="776" t="s">
        <v>84</v>
      </c>
      <c r="B54" s="777"/>
      <c r="C54" s="777"/>
      <c r="D54" s="529">
        <f>SUM(D7+D17+D20+D28+D41+D45+D47+D50)</f>
        <v>8405476466</v>
      </c>
      <c r="E54" s="529">
        <f>SUM(E7+E17+E20+E28+E41+E45+E47+E50)</f>
        <v>12134987446</v>
      </c>
      <c r="F54" s="529">
        <f>SUM(F7+F17+F20+F28+F41+F45+F47+F50)</f>
        <v>10292430497</v>
      </c>
      <c r="G54" s="518">
        <f>F54/E54%</f>
        <v>84.816161061564571</v>
      </c>
      <c r="H54" s="1"/>
      <c r="I54" s="6"/>
      <c r="J54" s="27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24.75" customHeight="1" thickTop="1" x14ac:dyDescent="0.25">
      <c r="B55" s="8"/>
      <c r="C55" s="2"/>
      <c r="D55" s="9"/>
      <c r="E55" s="2"/>
      <c r="F55" s="9"/>
      <c r="G55" s="514"/>
      <c r="H55" s="1"/>
      <c r="I55" s="2"/>
      <c r="J55" s="27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24.75" customHeight="1" x14ac:dyDescent="0.25">
      <c r="A56" s="107"/>
      <c r="B56" s="108"/>
      <c r="C56" s="1"/>
      <c r="D56" s="128"/>
      <c r="E56" s="1"/>
      <c r="F56" s="128"/>
      <c r="G56" s="515"/>
      <c r="J56" s="27"/>
    </row>
    <row r="57" spans="1:25" ht="24.75" customHeight="1" x14ac:dyDescent="0.25">
      <c r="A57" s="107"/>
      <c r="B57" s="108"/>
      <c r="C57" s="1"/>
      <c r="D57" s="128"/>
      <c r="E57" s="1"/>
      <c r="F57" s="128"/>
      <c r="G57" s="515"/>
      <c r="J57" s="27"/>
    </row>
    <row r="58" spans="1:25" ht="24.75" customHeight="1" x14ac:dyDescent="0.25">
      <c r="A58" s="107"/>
      <c r="B58" s="108"/>
      <c r="D58" s="129"/>
      <c r="F58" s="129"/>
      <c r="G58" s="516"/>
      <c r="J58" s="6"/>
    </row>
    <row r="59" spans="1:25" ht="24.75" customHeight="1" x14ac:dyDescent="0.25">
      <c r="A59" s="107"/>
      <c r="B59" s="108"/>
      <c r="D59" s="129"/>
      <c r="F59" s="129"/>
      <c r="G59" s="516"/>
    </row>
    <row r="60" spans="1:25" ht="24.75" customHeight="1" x14ac:dyDescent="0.25">
      <c r="D60" s="129"/>
      <c r="F60" s="129"/>
      <c r="G60" s="516"/>
    </row>
    <row r="61" spans="1:25" ht="24.75" customHeight="1" x14ac:dyDescent="0.25">
      <c r="D61" s="129"/>
      <c r="F61" s="129"/>
      <c r="G61" s="516"/>
    </row>
    <row r="62" spans="1:25" ht="24.75" customHeight="1" x14ac:dyDescent="0.25">
      <c r="D62" s="131"/>
      <c r="F62" s="131"/>
      <c r="G62" s="517"/>
    </row>
    <row r="63" spans="1:25" ht="24.75" customHeight="1" x14ac:dyDescent="0.25"/>
    <row r="64" spans="1:25" ht="24.75" customHeight="1" x14ac:dyDescent="0.25"/>
    <row r="65" ht="24.75" customHeight="1" x14ac:dyDescent="0.25"/>
    <row r="66" ht="24.75" customHeight="1" x14ac:dyDescent="0.25"/>
    <row r="67" ht="24.75" customHeight="1" x14ac:dyDescent="0.25"/>
    <row r="68" ht="24.75" customHeight="1" x14ac:dyDescent="0.25"/>
    <row r="69" ht="24.75" customHeight="1" x14ac:dyDescent="0.25"/>
    <row r="70" ht="24.75" customHeight="1" x14ac:dyDescent="0.25"/>
    <row r="71" ht="24.75" customHeight="1" x14ac:dyDescent="0.25"/>
    <row r="72" ht="24.75" customHeight="1" x14ac:dyDescent="0.25"/>
    <row r="73" ht="24.75" customHeight="1" x14ac:dyDescent="0.25"/>
  </sheetData>
  <mergeCells count="4">
    <mergeCell ref="A2:G2"/>
    <mergeCell ref="A3:G3"/>
    <mergeCell ref="A4:G4"/>
    <mergeCell ref="A54:C54"/>
  </mergeCells>
  <printOptions horizontalCentered="1" verticalCentered="1"/>
  <pageMargins left="0" right="0" top="0.19685039370078741" bottom="0.19685039370078741" header="0.19685039370078741" footer="0.11811023622047245"/>
  <pageSetup paperSize="9" scale="60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46"/>
  <sheetViews>
    <sheetView topLeftCell="A28" zoomScaleNormal="100" workbookViewId="0">
      <selection activeCell="E53" sqref="E53"/>
    </sheetView>
  </sheetViews>
  <sheetFormatPr defaultRowHeight="25.5" x14ac:dyDescent="0.2"/>
  <cols>
    <col min="1" max="1" width="9.85546875" style="542" customWidth="1"/>
    <col min="2" max="2" width="77.5703125" style="538" customWidth="1"/>
    <col min="3" max="5" width="16.28515625" style="538" customWidth="1"/>
    <col min="6" max="6" width="10.42578125" style="540" customWidth="1"/>
    <col min="7" max="7" width="11.28515625" style="538" bestFit="1" customWidth="1"/>
    <col min="8" max="8" width="19.140625" style="541" customWidth="1"/>
    <col min="9" max="9" width="19.42578125" style="538" bestFit="1" customWidth="1"/>
    <col min="10" max="16384" width="9.140625" style="538"/>
  </cols>
  <sheetData>
    <row r="1" spans="1:12" ht="15.75" x14ac:dyDescent="0.2">
      <c r="A1" s="537" t="s">
        <v>1</v>
      </c>
      <c r="F1" s="539" t="s">
        <v>429</v>
      </c>
    </row>
    <row r="2" spans="1:12" ht="15.75" x14ac:dyDescent="0.2">
      <c r="A2" s="537"/>
      <c r="F2" s="539"/>
    </row>
    <row r="3" spans="1:12" ht="42.75" customHeight="1" x14ac:dyDescent="0.2">
      <c r="A3" s="778" t="s">
        <v>783</v>
      </c>
      <c r="B3" s="779"/>
      <c r="C3" s="780"/>
      <c r="D3" s="780"/>
      <c r="E3" s="780"/>
      <c r="F3" s="780"/>
    </row>
    <row r="4" spans="1:12" ht="18" customHeight="1" x14ac:dyDescent="0.2">
      <c r="A4" s="785" t="s">
        <v>100</v>
      </c>
      <c r="B4" s="785"/>
      <c r="C4" s="785"/>
      <c r="D4" s="785"/>
      <c r="E4" s="785"/>
      <c r="F4" s="785"/>
    </row>
    <row r="5" spans="1:12" ht="13.5" customHeight="1" thickBot="1" x14ac:dyDescent="0.25">
      <c r="A5" s="784"/>
      <c r="B5" s="784"/>
      <c r="C5" s="784"/>
      <c r="D5" s="784"/>
      <c r="E5" s="784"/>
      <c r="F5" s="784"/>
    </row>
    <row r="6" spans="1:12" ht="32.25" customHeight="1" thickTop="1" thickBot="1" x14ac:dyDescent="0.25">
      <c r="A6" s="543" t="s">
        <v>39</v>
      </c>
      <c r="B6" s="544" t="s">
        <v>112</v>
      </c>
      <c r="C6" s="544" t="s">
        <v>582</v>
      </c>
      <c r="D6" s="545" t="s">
        <v>583</v>
      </c>
      <c r="E6" s="546" t="s">
        <v>584</v>
      </c>
      <c r="F6" s="547" t="s">
        <v>585</v>
      </c>
    </row>
    <row r="7" spans="1:12" s="551" customFormat="1" ht="24.75" customHeight="1" thickTop="1" x14ac:dyDescent="0.2">
      <c r="A7" s="548" t="s">
        <v>409</v>
      </c>
      <c r="B7" s="549" t="s">
        <v>113</v>
      </c>
      <c r="C7" s="550">
        <f>SUM(C8:C14)</f>
        <v>780539769</v>
      </c>
      <c r="D7" s="550">
        <f>SUM(D8:D14)</f>
        <v>783402709</v>
      </c>
      <c r="E7" s="550">
        <f>SUM(E8:E14)</f>
        <v>595386062</v>
      </c>
      <c r="F7" s="340">
        <f>E7/D7%</f>
        <v>76.000000403368531</v>
      </c>
      <c r="H7" s="552"/>
      <c r="I7" s="553"/>
    </row>
    <row r="8" spans="1:12" ht="24.75" customHeight="1" x14ac:dyDescent="0.25">
      <c r="A8" s="554" t="s">
        <v>475</v>
      </c>
      <c r="B8" s="146" t="s">
        <v>428</v>
      </c>
      <c r="C8" s="555">
        <v>476325000</v>
      </c>
      <c r="D8" s="555">
        <v>477804000</v>
      </c>
      <c r="E8" s="555">
        <v>363131042</v>
      </c>
      <c r="F8" s="556"/>
    </row>
    <row r="9" spans="1:12" ht="24.75" customHeight="1" x14ac:dyDescent="0.25">
      <c r="A9" s="557" t="s">
        <v>476</v>
      </c>
      <c r="B9" s="146" t="s">
        <v>477</v>
      </c>
      <c r="C9" s="555">
        <v>34723080</v>
      </c>
      <c r="D9" s="555">
        <v>34723080</v>
      </c>
      <c r="E9" s="555">
        <v>26389541</v>
      </c>
      <c r="F9" s="556"/>
    </row>
    <row r="10" spans="1:12" ht="24.75" customHeight="1" x14ac:dyDescent="0.25">
      <c r="A10" s="557" t="s">
        <v>478</v>
      </c>
      <c r="B10" s="146" t="s">
        <v>479</v>
      </c>
      <c r="C10" s="555">
        <v>80676000</v>
      </c>
      <c r="D10" s="555">
        <v>80676000</v>
      </c>
      <c r="E10" s="555">
        <v>61313760</v>
      </c>
      <c r="F10" s="556"/>
    </row>
    <row r="11" spans="1:12" ht="24.75" customHeight="1" x14ac:dyDescent="0.25">
      <c r="A11" s="557" t="s">
        <v>480</v>
      </c>
      <c r="B11" s="146" t="s">
        <v>484</v>
      </c>
      <c r="C11" s="555">
        <v>4982810</v>
      </c>
      <c r="D11" s="555">
        <v>4982810</v>
      </c>
      <c r="E11" s="555">
        <v>3786936</v>
      </c>
      <c r="F11" s="556"/>
    </row>
    <row r="12" spans="1:12" ht="24.75" customHeight="1" x14ac:dyDescent="0.25">
      <c r="A12" s="557" t="s">
        <v>481</v>
      </c>
      <c r="B12" s="146" t="s">
        <v>485</v>
      </c>
      <c r="C12" s="555">
        <v>65045179</v>
      </c>
      <c r="D12" s="555">
        <v>66429119</v>
      </c>
      <c r="E12" s="555">
        <v>50486131</v>
      </c>
      <c r="F12" s="556"/>
    </row>
    <row r="13" spans="1:12" ht="24.75" customHeight="1" x14ac:dyDescent="0.25">
      <c r="A13" s="557" t="s">
        <v>482</v>
      </c>
      <c r="B13" s="146" t="s">
        <v>486</v>
      </c>
      <c r="C13" s="555">
        <v>118165500</v>
      </c>
      <c r="D13" s="555">
        <v>118165500</v>
      </c>
      <c r="E13" s="555">
        <v>89805780</v>
      </c>
      <c r="F13" s="556"/>
    </row>
    <row r="14" spans="1:12" ht="24.75" customHeight="1" x14ac:dyDescent="0.25">
      <c r="A14" s="557" t="s">
        <v>483</v>
      </c>
      <c r="B14" s="146" t="s">
        <v>487</v>
      </c>
      <c r="C14" s="555">
        <v>622200</v>
      </c>
      <c r="D14" s="555">
        <v>622200</v>
      </c>
      <c r="E14" s="555">
        <v>472872</v>
      </c>
      <c r="F14" s="556"/>
      <c r="I14" s="553"/>
      <c r="J14" s="553"/>
      <c r="K14" s="553"/>
      <c r="L14" s="553"/>
    </row>
    <row r="15" spans="1:12" s="551" customFormat="1" ht="24.75" customHeight="1" x14ac:dyDescent="0.2">
      <c r="A15" s="558" t="s">
        <v>410</v>
      </c>
      <c r="B15" s="559" t="s">
        <v>114</v>
      </c>
      <c r="C15" s="560">
        <f>SUM(C16:C19)</f>
        <v>893337050</v>
      </c>
      <c r="D15" s="560">
        <f>SUM(D16:D19)</f>
        <v>917261380</v>
      </c>
      <c r="E15" s="560">
        <f>SUM(E16:E19)</f>
        <v>698201618</v>
      </c>
      <c r="F15" s="340">
        <f>E15/D15%</f>
        <v>76.118065496227473</v>
      </c>
      <c r="H15" s="552"/>
      <c r="I15" s="553"/>
    </row>
    <row r="16" spans="1:12" s="551" customFormat="1" ht="30.75" customHeight="1" x14ac:dyDescent="0.25">
      <c r="A16" s="557" t="s">
        <v>488</v>
      </c>
      <c r="B16" s="146" t="s">
        <v>115</v>
      </c>
      <c r="C16" s="555">
        <v>124866800</v>
      </c>
      <c r="D16" s="555">
        <v>124642780</v>
      </c>
      <c r="E16" s="555">
        <v>94875673</v>
      </c>
      <c r="F16" s="556"/>
      <c r="H16" s="552"/>
      <c r="I16" s="553"/>
      <c r="J16" s="553"/>
      <c r="K16" s="553"/>
      <c r="L16" s="553"/>
    </row>
    <row r="17" spans="1:12" s="551" customFormat="1" ht="24.75" customHeight="1" x14ac:dyDescent="0.25">
      <c r="A17" s="557" t="s">
        <v>489</v>
      </c>
      <c r="B17" s="146" t="s">
        <v>490</v>
      </c>
      <c r="C17" s="555">
        <v>540112650</v>
      </c>
      <c r="D17" s="555">
        <v>538654200</v>
      </c>
      <c r="E17" s="555">
        <v>410013157</v>
      </c>
      <c r="F17" s="556"/>
      <c r="H17" s="552"/>
      <c r="I17" s="553"/>
      <c r="J17" s="553"/>
      <c r="K17" s="553"/>
      <c r="L17" s="553"/>
    </row>
    <row r="18" spans="1:12" s="551" customFormat="1" ht="24.75" customHeight="1" x14ac:dyDescent="0.25">
      <c r="A18" s="561" t="s">
        <v>491</v>
      </c>
      <c r="B18" s="146" t="s">
        <v>116</v>
      </c>
      <c r="C18" s="555">
        <v>22860000</v>
      </c>
      <c r="D18" s="555">
        <v>23695200</v>
      </c>
      <c r="E18" s="555">
        <v>18036328</v>
      </c>
      <c r="F18" s="556"/>
      <c r="H18" s="552"/>
      <c r="I18" s="553"/>
      <c r="J18" s="553"/>
      <c r="K18" s="553"/>
      <c r="L18" s="553"/>
    </row>
    <row r="19" spans="1:12" s="551" customFormat="1" ht="31.5" customHeight="1" x14ac:dyDescent="0.25">
      <c r="A19" s="557" t="s">
        <v>492</v>
      </c>
      <c r="B19" s="146" t="s">
        <v>493</v>
      </c>
      <c r="C19" s="555">
        <v>205497600</v>
      </c>
      <c r="D19" s="555">
        <v>230269200</v>
      </c>
      <c r="E19" s="555">
        <v>175276460</v>
      </c>
      <c r="F19" s="556"/>
      <c r="H19" s="552"/>
      <c r="I19" s="553"/>
      <c r="J19" s="553"/>
      <c r="K19" s="553"/>
      <c r="L19" s="553"/>
    </row>
    <row r="20" spans="1:12" s="551" customFormat="1" ht="24.75" customHeight="1" x14ac:dyDescent="0.2">
      <c r="A20" s="558" t="s">
        <v>411</v>
      </c>
      <c r="B20" s="559" t="s">
        <v>495</v>
      </c>
      <c r="C20" s="560">
        <f>SUM(C21+C24)</f>
        <v>289642000</v>
      </c>
      <c r="D20" s="560">
        <f>SUM(D21+D24)</f>
        <v>298609916</v>
      </c>
      <c r="E20" s="560">
        <f>SUM(E21+E24)</f>
        <v>225355195</v>
      </c>
      <c r="F20" s="340">
        <f>E20/D20%</f>
        <v>75.468088273398124</v>
      </c>
      <c r="H20" s="552"/>
      <c r="I20" s="553"/>
    </row>
    <row r="21" spans="1:12" s="551" customFormat="1" ht="24.75" customHeight="1" x14ac:dyDescent="0.2">
      <c r="A21" s="562" t="s">
        <v>498</v>
      </c>
      <c r="B21" s="143" t="s">
        <v>117</v>
      </c>
      <c r="C21" s="563">
        <f>SUM(C22:C23)</f>
        <v>63430000</v>
      </c>
      <c r="D21" s="563">
        <f>SUM(D22:D23)</f>
        <v>66288916</v>
      </c>
      <c r="E21" s="563">
        <f>SUM(E22:E23)</f>
        <v>50026977</v>
      </c>
      <c r="F21" s="329"/>
      <c r="H21" s="552"/>
      <c r="I21" s="553"/>
      <c r="J21" s="553"/>
      <c r="K21" s="553"/>
      <c r="L21" s="553"/>
    </row>
    <row r="22" spans="1:12" s="551" customFormat="1" ht="24.75" customHeight="1" x14ac:dyDescent="0.25">
      <c r="A22" s="557" t="s">
        <v>499</v>
      </c>
      <c r="B22" s="146" t="s">
        <v>118</v>
      </c>
      <c r="C22" s="555">
        <v>22550000</v>
      </c>
      <c r="D22" s="555">
        <v>23409100</v>
      </c>
      <c r="E22" s="555">
        <v>17666400</v>
      </c>
      <c r="F22" s="556"/>
      <c r="H22" s="552"/>
      <c r="I22" s="553"/>
      <c r="J22" s="553"/>
      <c r="K22" s="553"/>
      <c r="L22" s="553"/>
    </row>
    <row r="23" spans="1:12" s="551" customFormat="1" ht="24.75" customHeight="1" x14ac:dyDescent="0.25">
      <c r="A23" s="557" t="s">
        <v>500</v>
      </c>
      <c r="B23" s="146" t="s">
        <v>119</v>
      </c>
      <c r="C23" s="555">
        <v>40880000</v>
      </c>
      <c r="D23" s="555">
        <v>42879816</v>
      </c>
      <c r="E23" s="555">
        <v>32360577</v>
      </c>
      <c r="F23" s="556"/>
      <c r="H23" s="552"/>
      <c r="I23" s="553"/>
      <c r="J23" s="553"/>
      <c r="K23" s="553"/>
      <c r="L23" s="553"/>
    </row>
    <row r="24" spans="1:12" ht="24.75" customHeight="1" x14ac:dyDescent="0.2">
      <c r="A24" s="564" t="s">
        <v>494</v>
      </c>
      <c r="B24" s="143" t="s">
        <v>123</v>
      </c>
      <c r="C24" s="563">
        <f>SUM(C25:C26)</f>
        <v>226212000</v>
      </c>
      <c r="D24" s="563">
        <f>SUM(D25:D26)</f>
        <v>232321000</v>
      </c>
      <c r="E24" s="563">
        <f>SUM(E25:E26)</f>
        <v>175328218</v>
      </c>
      <c r="F24" s="329"/>
      <c r="I24" s="553"/>
      <c r="J24" s="553"/>
      <c r="K24" s="553"/>
      <c r="L24" s="553"/>
    </row>
    <row r="25" spans="1:12" ht="24.75" customHeight="1" x14ac:dyDescent="0.25">
      <c r="A25" s="557" t="s">
        <v>496</v>
      </c>
      <c r="B25" s="146" t="s">
        <v>121</v>
      </c>
      <c r="C25" s="555">
        <v>189864000</v>
      </c>
      <c r="D25" s="555">
        <v>205650000</v>
      </c>
      <c r="E25" s="555">
        <v>155200124</v>
      </c>
      <c r="F25" s="556"/>
      <c r="I25" s="553"/>
      <c r="J25" s="553"/>
      <c r="K25" s="553"/>
      <c r="L25" s="553"/>
    </row>
    <row r="26" spans="1:12" ht="24.75" customHeight="1" x14ac:dyDescent="0.25">
      <c r="A26" s="557" t="s">
        <v>497</v>
      </c>
      <c r="B26" s="146" t="s">
        <v>274</v>
      </c>
      <c r="C26" s="555">
        <v>36348000</v>
      </c>
      <c r="D26" s="555">
        <v>26671000</v>
      </c>
      <c r="E26" s="555">
        <v>20128094</v>
      </c>
      <c r="F26" s="556"/>
      <c r="I26" s="553"/>
      <c r="J26" s="553"/>
      <c r="K26" s="553"/>
      <c r="L26" s="553"/>
    </row>
    <row r="27" spans="1:12" s="551" customFormat="1" ht="24.75" customHeight="1" x14ac:dyDescent="0.2">
      <c r="A27" s="558" t="s">
        <v>412</v>
      </c>
      <c r="B27" s="143" t="s">
        <v>120</v>
      </c>
      <c r="C27" s="563">
        <f>SUM(C28:C30)</f>
        <v>248160431</v>
      </c>
      <c r="D27" s="563">
        <f>SUM(D28:D30)</f>
        <v>202350981</v>
      </c>
      <c r="E27" s="563">
        <f>SUM(E28:E30)</f>
        <v>166578772</v>
      </c>
      <c r="F27" s="340">
        <f>E27/D27%</f>
        <v>82.321702211070573</v>
      </c>
      <c r="H27" s="552"/>
      <c r="I27" s="553"/>
    </row>
    <row r="28" spans="1:12" s="551" customFormat="1" ht="24.75" customHeight="1" x14ac:dyDescent="0.25">
      <c r="A28" s="557" t="s">
        <v>501</v>
      </c>
      <c r="B28" s="146" t="s">
        <v>502</v>
      </c>
      <c r="C28" s="555">
        <v>149189040</v>
      </c>
      <c r="D28" s="555">
        <v>123444000</v>
      </c>
      <c r="E28" s="555">
        <v>101621202</v>
      </c>
      <c r="F28" s="556"/>
      <c r="H28" s="552"/>
    </row>
    <row r="29" spans="1:12" ht="24.75" customHeight="1" x14ac:dyDescent="0.25">
      <c r="A29" s="557" t="s">
        <v>503</v>
      </c>
      <c r="B29" s="146" t="s">
        <v>122</v>
      </c>
      <c r="C29" s="555">
        <v>98934911</v>
      </c>
      <c r="D29" s="555">
        <v>78870501</v>
      </c>
      <c r="E29" s="555">
        <v>64927539</v>
      </c>
      <c r="F29" s="556"/>
    </row>
    <row r="30" spans="1:12" ht="21.75" customHeight="1" x14ac:dyDescent="0.25">
      <c r="A30" s="565" t="s">
        <v>504</v>
      </c>
      <c r="B30" s="146" t="s">
        <v>505</v>
      </c>
      <c r="C30" s="555">
        <v>36480</v>
      </c>
      <c r="D30" s="555">
        <v>36480</v>
      </c>
      <c r="E30" s="555">
        <v>30031</v>
      </c>
      <c r="F30" s="556"/>
    </row>
    <row r="31" spans="1:12" ht="24.75" customHeight="1" x14ac:dyDescent="0.2">
      <c r="A31" s="564" t="s">
        <v>413</v>
      </c>
      <c r="B31" s="559" t="s">
        <v>124</v>
      </c>
      <c r="C31" s="560">
        <f>SUM(C32)</f>
        <v>94970050</v>
      </c>
      <c r="D31" s="560">
        <f>SUM(D32)</f>
        <v>96545590</v>
      </c>
      <c r="E31" s="560">
        <f>SUM(E32)</f>
        <v>73374647</v>
      </c>
      <c r="F31" s="340">
        <f>E31/D31%</f>
        <v>75.999998549907872</v>
      </c>
      <c r="G31" s="566"/>
    </row>
    <row r="32" spans="1:12" ht="29.25" customHeight="1" thickBot="1" x14ac:dyDescent="0.3">
      <c r="A32" s="567" t="s">
        <v>506</v>
      </c>
      <c r="B32" s="568" t="s">
        <v>125</v>
      </c>
      <c r="C32" s="569">
        <v>94970050</v>
      </c>
      <c r="D32" s="569">
        <v>96545590</v>
      </c>
      <c r="E32" s="569">
        <v>73374647</v>
      </c>
      <c r="F32" s="570"/>
    </row>
    <row r="33" spans="1:6" ht="28.5" customHeight="1" thickTop="1" thickBot="1" x14ac:dyDescent="0.25">
      <c r="A33" s="786" t="s">
        <v>447</v>
      </c>
      <c r="B33" s="787"/>
      <c r="C33" s="571">
        <f>SUM(C7+C15+C20+C31+C27)</f>
        <v>2306649300</v>
      </c>
      <c r="D33" s="571">
        <f>SUM(D7+D15+D20+D31+D27)</f>
        <v>2298170576</v>
      </c>
      <c r="E33" s="571">
        <f>SUM(E7+E15+E20+E31+E27)</f>
        <v>1758896294</v>
      </c>
      <c r="F33" s="572">
        <f>E33/D33%</f>
        <v>76.534627689011018</v>
      </c>
    </row>
    <row r="34" spans="1:6" ht="23.25" customHeight="1" thickTop="1" x14ac:dyDescent="0.2">
      <c r="B34" s="573"/>
      <c r="C34" s="573"/>
      <c r="D34" s="573"/>
      <c r="E34" s="573"/>
      <c r="F34" s="574"/>
    </row>
    <row r="35" spans="1:6" ht="54" customHeight="1" thickBot="1" x14ac:dyDescent="0.25">
      <c r="A35" s="781" t="s">
        <v>784</v>
      </c>
      <c r="B35" s="782"/>
      <c r="C35" s="783"/>
      <c r="D35" s="783"/>
      <c r="E35" s="783"/>
      <c r="F35" s="783"/>
    </row>
    <row r="36" spans="1:6" ht="32.25" customHeight="1" thickTop="1" thickBot="1" x14ac:dyDescent="0.25">
      <c r="A36" s="543" t="s">
        <v>39</v>
      </c>
      <c r="B36" s="544" t="s">
        <v>112</v>
      </c>
      <c r="C36" s="544" t="s">
        <v>582</v>
      </c>
      <c r="D36" s="545" t="s">
        <v>583</v>
      </c>
      <c r="E36" s="546" t="s">
        <v>584</v>
      </c>
      <c r="F36" s="547" t="s">
        <v>585</v>
      </c>
    </row>
    <row r="37" spans="1:6" ht="24.75" customHeight="1" thickTop="1" x14ac:dyDescent="0.2">
      <c r="A37" s="328" t="s">
        <v>604</v>
      </c>
      <c r="B37" s="143" t="s">
        <v>602</v>
      </c>
      <c r="C37" s="236">
        <v>0</v>
      </c>
      <c r="D37" s="563">
        <v>24623625</v>
      </c>
      <c r="E37" s="563">
        <v>24623625</v>
      </c>
      <c r="F37" s="329">
        <f>E37/D37%</f>
        <v>100</v>
      </c>
    </row>
    <row r="38" spans="1:6" ht="24.75" customHeight="1" x14ac:dyDescent="0.2">
      <c r="A38" s="328" t="s">
        <v>598</v>
      </c>
      <c r="B38" s="143" t="s">
        <v>599</v>
      </c>
      <c r="C38" s="236">
        <v>0</v>
      </c>
      <c r="D38" s="563">
        <v>22202986</v>
      </c>
      <c r="E38" s="563">
        <v>22202986</v>
      </c>
      <c r="F38" s="329">
        <f>E38/D38%</f>
        <v>100</v>
      </c>
    </row>
    <row r="39" spans="1:6" ht="24.75" customHeight="1" x14ac:dyDescent="0.2">
      <c r="A39" s="328" t="s">
        <v>603</v>
      </c>
      <c r="B39" s="143" t="s">
        <v>474</v>
      </c>
      <c r="C39" s="563">
        <v>47863420</v>
      </c>
      <c r="D39" s="563">
        <v>47863420</v>
      </c>
      <c r="E39" s="563">
        <v>36376203</v>
      </c>
      <c r="F39" s="329">
        <f>E39/D39%</f>
        <v>76.000007939257159</v>
      </c>
    </row>
    <row r="40" spans="1:6" ht="24.75" customHeight="1" thickBot="1" x14ac:dyDescent="0.25">
      <c r="A40" s="328" t="s">
        <v>600</v>
      </c>
      <c r="B40" s="143" t="s">
        <v>601</v>
      </c>
      <c r="C40" s="236">
        <v>0</v>
      </c>
      <c r="D40" s="563">
        <v>433000</v>
      </c>
      <c r="E40" s="563">
        <v>433000</v>
      </c>
      <c r="F40" s="329">
        <f>E40/D40%</f>
        <v>100</v>
      </c>
    </row>
    <row r="41" spans="1:6" ht="24.75" customHeight="1" thickTop="1" thickBot="1" x14ac:dyDescent="0.25">
      <c r="A41" s="786" t="s">
        <v>605</v>
      </c>
      <c r="B41" s="787"/>
      <c r="C41" s="571">
        <f>SUM(C37:C40)</f>
        <v>47863420</v>
      </c>
      <c r="D41" s="571">
        <f>SUM(D37:D40)</f>
        <v>95123031</v>
      </c>
      <c r="E41" s="571">
        <f>SUM(E37:E40)</f>
        <v>83635814</v>
      </c>
      <c r="F41" s="572">
        <f>E41/D41%</f>
        <v>87.923832031803101</v>
      </c>
    </row>
    <row r="42" spans="1:6" ht="15.75" thickTop="1" x14ac:dyDescent="0.2">
      <c r="B42" s="573"/>
      <c r="C42" s="574"/>
      <c r="D42" s="573"/>
      <c r="E42" s="573"/>
      <c r="F42" s="575"/>
    </row>
    <row r="43" spans="1:6" ht="15.75" thickBot="1" x14ac:dyDescent="0.25">
      <c r="C43" s="574"/>
      <c r="F43" s="575"/>
    </row>
    <row r="44" spans="1:6" ht="17.25" thickTop="1" thickBot="1" x14ac:dyDescent="0.25">
      <c r="A44" s="786" t="s">
        <v>448</v>
      </c>
      <c r="B44" s="787"/>
      <c r="C44" s="576">
        <f>C33+C41</f>
        <v>2354512720</v>
      </c>
      <c r="D44" s="576">
        <f>D33+D41</f>
        <v>2393293607</v>
      </c>
      <c r="E44" s="576">
        <f>E33+E41</f>
        <v>1842532108</v>
      </c>
      <c r="F44" s="577">
        <f>E44/D44%</f>
        <v>76.987299118289911</v>
      </c>
    </row>
    <row r="45" spans="1:6" ht="26.25" thickTop="1" x14ac:dyDescent="0.2"/>
    <row r="46" spans="1:6" x14ac:dyDescent="0.2">
      <c r="E46" s="578"/>
    </row>
  </sheetData>
  <mergeCells count="7">
    <mergeCell ref="A3:F3"/>
    <mergeCell ref="A35:F35"/>
    <mergeCell ref="A5:F5"/>
    <mergeCell ref="A4:F4"/>
    <mergeCell ref="A44:B44"/>
    <mergeCell ref="A41:B41"/>
    <mergeCell ref="A33:B33"/>
  </mergeCells>
  <printOptions horizontalCentered="1" verticalCentered="1"/>
  <pageMargins left="0.78740157480314965" right="0.78740157480314965" top="0.78740157480314965" bottom="0.78740157480314965" header="0" footer="0"/>
  <pageSetup paperSize="9" scale="5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F120"/>
  <sheetViews>
    <sheetView zoomScaleNormal="100" workbookViewId="0">
      <pane ySplit="9" topLeftCell="A10" activePane="bottomLeft" state="frozen"/>
      <selection pane="bottomLeft"/>
    </sheetView>
  </sheetViews>
  <sheetFormatPr defaultRowHeight="12.75" x14ac:dyDescent="0.2"/>
  <cols>
    <col min="1" max="1" width="9.5703125" style="12" customWidth="1"/>
    <col min="2" max="2" width="55.28515625" style="12" customWidth="1"/>
    <col min="3" max="53" width="11.7109375" style="12" customWidth="1"/>
    <col min="54" max="54" width="8.42578125" style="12" customWidth="1"/>
    <col min="55" max="55" width="13.140625" style="12" bestFit="1" customWidth="1"/>
    <col min="56" max="56" width="15.140625" style="12" bestFit="1" customWidth="1"/>
    <col min="57" max="57" width="18.7109375" style="12" bestFit="1" customWidth="1"/>
    <col min="58" max="58" width="12.28515625" style="12" bestFit="1" customWidth="1"/>
    <col min="59" max="16384" width="9.140625" style="12"/>
  </cols>
  <sheetData>
    <row r="1" spans="1:55" x14ac:dyDescent="0.2">
      <c r="A1" s="12" t="s">
        <v>1</v>
      </c>
      <c r="AY1" s="83"/>
      <c r="BA1" s="83" t="s">
        <v>179</v>
      </c>
    </row>
    <row r="2" spans="1:55" ht="14.25" x14ac:dyDescent="0.2">
      <c r="A2" s="799" t="s">
        <v>813</v>
      </c>
      <c r="B2" s="799"/>
      <c r="C2" s="799"/>
      <c r="D2" s="799"/>
      <c r="E2" s="799"/>
      <c r="F2" s="799"/>
      <c r="G2" s="799"/>
      <c r="H2" s="799"/>
      <c r="I2" s="799"/>
      <c r="J2" s="799"/>
      <c r="K2" s="799"/>
      <c r="L2" s="799"/>
      <c r="M2" s="799"/>
      <c r="N2" s="799"/>
      <c r="O2" s="799"/>
      <c r="P2" s="799"/>
      <c r="Q2" s="799"/>
      <c r="R2" s="799"/>
      <c r="S2" s="799"/>
      <c r="T2" s="799"/>
      <c r="U2" s="799"/>
      <c r="V2" s="799"/>
      <c r="W2" s="799"/>
      <c r="X2" s="799"/>
      <c r="Y2" s="799"/>
      <c r="Z2" s="799"/>
      <c r="AA2" s="799"/>
      <c r="AB2" s="799"/>
      <c r="AC2" s="799"/>
      <c r="AD2" s="799"/>
      <c r="AE2" s="799"/>
      <c r="AF2" s="799"/>
      <c r="AG2" s="799"/>
      <c r="AH2" s="799"/>
      <c r="AI2" s="799"/>
      <c r="AJ2" s="799"/>
      <c r="AK2" s="799"/>
      <c r="AL2" s="799"/>
      <c r="AM2" s="799"/>
      <c r="AN2" s="799"/>
      <c r="AO2" s="799"/>
      <c r="AP2" s="799"/>
      <c r="AQ2" s="799"/>
      <c r="AR2" s="799"/>
      <c r="AS2" s="799"/>
      <c r="AT2" s="799"/>
      <c r="AU2" s="799"/>
      <c r="AV2" s="799"/>
      <c r="AW2" s="799"/>
      <c r="AX2" s="799"/>
      <c r="AY2" s="799"/>
      <c r="AZ2" s="799"/>
      <c r="BA2" s="799"/>
      <c r="BB2" s="101"/>
      <c r="BC2" s="101"/>
    </row>
    <row r="3" spans="1:55" ht="15.75" x14ac:dyDescent="0.25">
      <c r="A3" s="799" t="s">
        <v>812</v>
      </c>
      <c r="B3" s="799"/>
      <c r="C3" s="799"/>
      <c r="D3" s="799"/>
      <c r="E3" s="799"/>
      <c r="F3" s="799"/>
      <c r="G3" s="799"/>
      <c r="H3" s="799"/>
      <c r="I3" s="799"/>
      <c r="J3" s="799"/>
      <c r="K3" s="799"/>
      <c r="L3" s="799"/>
      <c r="M3" s="799"/>
      <c r="N3" s="799"/>
      <c r="O3" s="799"/>
      <c r="P3" s="799"/>
      <c r="Q3" s="799"/>
      <c r="R3" s="799"/>
      <c r="S3" s="799"/>
      <c r="T3" s="799"/>
      <c r="U3" s="799"/>
      <c r="V3" s="799"/>
      <c r="W3" s="799"/>
      <c r="X3" s="799"/>
      <c r="Y3" s="799"/>
      <c r="Z3" s="799"/>
      <c r="AA3" s="799"/>
      <c r="AB3" s="799"/>
      <c r="AC3" s="799"/>
      <c r="AD3" s="799"/>
      <c r="AE3" s="799"/>
      <c r="AF3" s="799"/>
      <c r="AG3" s="799"/>
      <c r="AH3" s="799"/>
      <c r="AI3" s="799"/>
      <c r="AJ3" s="799"/>
      <c r="AK3" s="799"/>
      <c r="AL3" s="799"/>
      <c r="AM3" s="799"/>
      <c r="AN3" s="799"/>
      <c r="AO3" s="799"/>
      <c r="AP3" s="799"/>
      <c r="AQ3" s="799"/>
      <c r="AR3" s="799"/>
      <c r="AS3" s="799"/>
      <c r="AT3" s="799"/>
      <c r="AU3" s="799"/>
      <c r="AV3" s="799"/>
      <c r="AW3" s="799"/>
      <c r="AX3" s="799"/>
      <c r="AY3" s="799"/>
      <c r="AZ3" s="799"/>
      <c r="BA3" s="799"/>
      <c r="BB3" s="26"/>
      <c r="BC3" s="26"/>
    </row>
    <row r="4" spans="1:55" ht="14.25" customHeight="1" thickBot="1" x14ac:dyDescent="0.25">
      <c r="A4" s="826" t="s">
        <v>454</v>
      </c>
      <c r="B4" s="826"/>
      <c r="C4" s="826"/>
      <c r="D4" s="826"/>
      <c r="E4" s="826"/>
      <c r="F4" s="826"/>
      <c r="G4" s="826"/>
      <c r="H4" s="826"/>
      <c r="I4" s="826"/>
      <c r="J4" s="826"/>
      <c r="K4" s="826"/>
      <c r="L4" s="826"/>
      <c r="M4" s="826"/>
      <c r="N4" s="826"/>
      <c r="O4" s="826"/>
      <c r="P4" s="826"/>
      <c r="Q4" s="826"/>
      <c r="R4" s="826"/>
      <c r="S4" s="826"/>
      <c r="T4" s="826"/>
      <c r="U4" s="826"/>
      <c r="V4" s="826"/>
      <c r="W4" s="826"/>
      <c r="X4" s="826"/>
      <c r="Y4" s="826"/>
      <c r="Z4" s="826"/>
      <c r="AA4" s="826"/>
      <c r="AB4" s="826"/>
      <c r="AC4" s="826"/>
      <c r="AD4" s="826"/>
      <c r="AE4" s="826"/>
      <c r="AF4" s="826"/>
      <c r="AG4" s="826"/>
      <c r="AH4" s="826"/>
      <c r="AI4" s="826"/>
      <c r="AJ4" s="826"/>
      <c r="AK4" s="826"/>
      <c r="AL4" s="826"/>
      <c r="AM4" s="826"/>
      <c r="AN4" s="826"/>
      <c r="AO4" s="826"/>
      <c r="AP4" s="826"/>
      <c r="AQ4" s="826"/>
      <c r="AR4" s="826"/>
      <c r="AS4" s="826"/>
      <c r="AT4" s="826"/>
      <c r="AU4" s="826"/>
      <c r="AV4" s="826"/>
      <c r="AW4" s="826"/>
      <c r="AX4" s="826"/>
      <c r="AY4" s="826"/>
      <c r="AZ4" s="826"/>
      <c r="BA4" s="826"/>
      <c r="BC4" s="13"/>
    </row>
    <row r="5" spans="1:55" s="98" customFormat="1" ht="19.5" customHeight="1" thickTop="1" x14ac:dyDescent="0.2">
      <c r="A5" s="800" t="s">
        <v>181</v>
      </c>
      <c r="B5" s="803" t="s">
        <v>14</v>
      </c>
      <c r="C5" s="806" t="s">
        <v>440</v>
      </c>
      <c r="D5" s="807"/>
      <c r="E5" s="808"/>
      <c r="F5" s="818" t="s">
        <v>218</v>
      </c>
      <c r="G5" s="819"/>
      <c r="H5" s="819"/>
      <c r="I5" s="819"/>
      <c r="J5" s="819"/>
      <c r="K5" s="819"/>
      <c r="L5" s="819"/>
      <c r="M5" s="819"/>
      <c r="N5" s="819"/>
      <c r="O5" s="819"/>
      <c r="P5" s="819"/>
      <c r="Q5" s="819"/>
      <c r="R5" s="819"/>
      <c r="S5" s="819"/>
      <c r="T5" s="819"/>
      <c r="U5" s="819"/>
      <c r="V5" s="819"/>
      <c r="W5" s="819"/>
      <c r="X5" s="819"/>
      <c r="Y5" s="819"/>
      <c r="Z5" s="819"/>
      <c r="AA5" s="819"/>
      <c r="AB5" s="819"/>
      <c r="AC5" s="819"/>
      <c r="AD5" s="819"/>
      <c r="AE5" s="819"/>
      <c r="AF5" s="819"/>
      <c r="AG5" s="820"/>
      <c r="AH5" s="818" t="s">
        <v>180</v>
      </c>
      <c r="AI5" s="819"/>
      <c r="AJ5" s="819"/>
      <c r="AK5" s="819"/>
      <c r="AL5" s="819"/>
      <c r="AM5" s="819"/>
      <c r="AN5" s="819"/>
      <c r="AO5" s="819"/>
      <c r="AP5" s="819"/>
      <c r="AQ5" s="819"/>
      <c r="AR5" s="819"/>
      <c r="AS5" s="819"/>
      <c r="AT5" s="819"/>
      <c r="AU5" s="819"/>
      <c r="AV5" s="819"/>
      <c r="AW5" s="819"/>
      <c r="AX5" s="820"/>
      <c r="AY5" s="812" t="s">
        <v>183</v>
      </c>
      <c r="AZ5" s="813"/>
      <c r="BA5" s="814"/>
      <c r="BB5" s="97"/>
    </row>
    <row r="6" spans="1:55" s="98" customFormat="1" ht="27" customHeight="1" x14ac:dyDescent="0.2">
      <c r="A6" s="801"/>
      <c r="B6" s="804"/>
      <c r="C6" s="809"/>
      <c r="D6" s="810"/>
      <c r="E6" s="811"/>
      <c r="F6" s="790" t="s">
        <v>430</v>
      </c>
      <c r="G6" s="791"/>
      <c r="H6" s="792"/>
      <c r="I6" s="790" t="s">
        <v>431</v>
      </c>
      <c r="J6" s="791"/>
      <c r="K6" s="792"/>
      <c r="L6" s="790" t="s">
        <v>254</v>
      </c>
      <c r="M6" s="791"/>
      <c r="N6" s="792"/>
      <c r="O6" s="790" t="s">
        <v>750</v>
      </c>
      <c r="P6" s="791"/>
      <c r="Q6" s="792"/>
      <c r="R6" s="790" t="s">
        <v>515</v>
      </c>
      <c r="S6" s="791"/>
      <c r="T6" s="792"/>
      <c r="U6" s="790" t="s">
        <v>751</v>
      </c>
      <c r="V6" s="791"/>
      <c r="W6" s="792"/>
      <c r="X6" s="790" t="s">
        <v>752</v>
      </c>
      <c r="Y6" s="791"/>
      <c r="Z6" s="792"/>
      <c r="AA6" s="790" t="s">
        <v>644</v>
      </c>
      <c r="AB6" s="791"/>
      <c r="AC6" s="792"/>
      <c r="AD6" s="790" t="s">
        <v>257</v>
      </c>
      <c r="AE6" s="792"/>
      <c r="AF6" s="790" t="s">
        <v>369</v>
      </c>
      <c r="AG6" s="792"/>
      <c r="AH6" s="793" t="s">
        <v>259</v>
      </c>
      <c r="AI6" s="794"/>
      <c r="AJ6" s="795"/>
      <c r="AK6" s="793" t="s">
        <v>260</v>
      </c>
      <c r="AL6" s="794"/>
      <c r="AM6" s="795"/>
      <c r="AN6" s="793" t="s">
        <v>753</v>
      </c>
      <c r="AO6" s="794"/>
      <c r="AP6" s="795"/>
      <c r="AQ6" s="793" t="s">
        <v>754</v>
      </c>
      <c r="AR6" s="794"/>
      <c r="AS6" s="795"/>
      <c r="AT6" s="790" t="s">
        <v>704</v>
      </c>
      <c r="AU6" s="791"/>
      <c r="AV6" s="792"/>
      <c r="AW6" s="815" t="s">
        <v>182</v>
      </c>
      <c r="AX6" s="821"/>
      <c r="AY6" s="815"/>
      <c r="AZ6" s="816"/>
      <c r="BA6" s="817"/>
      <c r="BB6" s="97"/>
    </row>
    <row r="7" spans="1:55" s="98" customFormat="1" ht="42.75" customHeight="1" thickBot="1" x14ac:dyDescent="0.25">
      <c r="A7" s="802"/>
      <c r="B7" s="805"/>
      <c r="C7" s="142" t="s">
        <v>582</v>
      </c>
      <c r="D7" s="142" t="s">
        <v>583</v>
      </c>
      <c r="E7" s="142" t="s">
        <v>584</v>
      </c>
      <c r="F7" s="142" t="s">
        <v>582</v>
      </c>
      <c r="G7" s="142" t="s">
        <v>583</v>
      </c>
      <c r="H7" s="142" t="s">
        <v>584</v>
      </c>
      <c r="I7" s="142" t="s">
        <v>582</v>
      </c>
      <c r="J7" s="142" t="s">
        <v>583</v>
      </c>
      <c r="K7" s="142" t="s">
        <v>584</v>
      </c>
      <c r="L7" s="142" t="s">
        <v>582</v>
      </c>
      <c r="M7" s="142" t="s">
        <v>583</v>
      </c>
      <c r="N7" s="142" t="s">
        <v>584</v>
      </c>
      <c r="O7" s="142" t="s">
        <v>582</v>
      </c>
      <c r="P7" s="142" t="s">
        <v>583</v>
      </c>
      <c r="Q7" s="142" t="s">
        <v>584</v>
      </c>
      <c r="R7" s="142" t="s">
        <v>582</v>
      </c>
      <c r="S7" s="142" t="s">
        <v>583</v>
      </c>
      <c r="T7" s="142" t="s">
        <v>584</v>
      </c>
      <c r="U7" s="142" t="s">
        <v>582</v>
      </c>
      <c r="V7" s="142" t="s">
        <v>583</v>
      </c>
      <c r="W7" s="142" t="s">
        <v>584</v>
      </c>
      <c r="X7" s="142" t="s">
        <v>582</v>
      </c>
      <c r="Y7" s="142" t="s">
        <v>583</v>
      </c>
      <c r="Z7" s="142" t="s">
        <v>584</v>
      </c>
      <c r="AA7" s="142" t="s">
        <v>582</v>
      </c>
      <c r="AB7" s="142" t="s">
        <v>583</v>
      </c>
      <c r="AC7" s="142" t="s">
        <v>584</v>
      </c>
      <c r="AD7" s="142" t="s">
        <v>582</v>
      </c>
      <c r="AE7" s="142" t="s">
        <v>583</v>
      </c>
      <c r="AF7" s="142" t="s">
        <v>582</v>
      </c>
      <c r="AG7" s="142" t="s">
        <v>583</v>
      </c>
      <c r="AH7" s="142" t="s">
        <v>582</v>
      </c>
      <c r="AI7" s="142" t="s">
        <v>583</v>
      </c>
      <c r="AJ7" s="142" t="s">
        <v>584</v>
      </c>
      <c r="AK7" s="142" t="s">
        <v>582</v>
      </c>
      <c r="AL7" s="142" t="s">
        <v>583</v>
      </c>
      <c r="AM7" s="142" t="s">
        <v>584</v>
      </c>
      <c r="AN7" s="142" t="s">
        <v>582</v>
      </c>
      <c r="AO7" s="142" t="s">
        <v>583</v>
      </c>
      <c r="AP7" s="142" t="s">
        <v>584</v>
      </c>
      <c r="AQ7" s="142" t="s">
        <v>582</v>
      </c>
      <c r="AR7" s="142" t="s">
        <v>583</v>
      </c>
      <c r="AS7" s="142" t="s">
        <v>584</v>
      </c>
      <c r="AT7" s="142" t="s">
        <v>582</v>
      </c>
      <c r="AU7" s="142" t="s">
        <v>583</v>
      </c>
      <c r="AV7" s="142" t="s">
        <v>584</v>
      </c>
      <c r="AW7" s="142" t="s">
        <v>582</v>
      </c>
      <c r="AX7" s="142" t="s">
        <v>583</v>
      </c>
      <c r="AY7" s="142" t="s">
        <v>582</v>
      </c>
      <c r="AZ7" s="142" t="s">
        <v>583</v>
      </c>
      <c r="BA7" s="584" t="s">
        <v>584</v>
      </c>
      <c r="BB7" s="97"/>
    </row>
    <row r="8" spans="1:55" ht="13.5" thickTop="1" x14ac:dyDescent="0.2">
      <c r="A8" s="452">
        <v>1</v>
      </c>
      <c r="B8" s="453">
        <v>2</v>
      </c>
      <c r="C8" s="796">
        <v>3</v>
      </c>
      <c r="D8" s="797"/>
      <c r="E8" s="798"/>
      <c r="F8" s="788">
        <v>4</v>
      </c>
      <c r="G8" s="797"/>
      <c r="H8" s="798"/>
      <c r="I8" s="788">
        <v>5</v>
      </c>
      <c r="J8" s="797"/>
      <c r="K8" s="798"/>
      <c r="L8" s="788">
        <v>6</v>
      </c>
      <c r="M8" s="797"/>
      <c r="N8" s="798"/>
      <c r="O8" s="788">
        <v>7</v>
      </c>
      <c r="P8" s="797"/>
      <c r="Q8" s="789"/>
      <c r="R8" s="796">
        <v>8</v>
      </c>
      <c r="S8" s="797"/>
      <c r="T8" s="798"/>
      <c r="U8" s="788">
        <v>9</v>
      </c>
      <c r="V8" s="797"/>
      <c r="W8" s="798"/>
      <c r="X8" s="788">
        <v>10</v>
      </c>
      <c r="Y8" s="797"/>
      <c r="Z8" s="798"/>
      <c r="AA8" s="788">
        <v>11</v>
      </c>
      <c r="AB8" s="797"/>
      <c r="AC8" s="798"/>
      <c r="AD8" s="788">
        <v>12</v>
      </c>
      <c r="AE8" s="798"/>
      <c r="AF8" s="788">
        <v>13</v>
      </c>
      <c r="AG8" s="789"/>
      <c r="AH8" s="796">
        <v>14</v>
      </c>
      <c r="AI8" s="797"/>
      <c r="AJ8" s="798"/>
      <c r="AK8" s="788">
        <v>15</v>
      </c>
      <c r="AL8" s="797"/>
      <c r="AM8" s="798"/>
      <c r="AN8" s="788">
        <v>16</v>
      </c>
      <c r="AO8" s="797"/>
      <c r="AP8" s="798"/>
      <c r="AQ8" s="788">
        <v>17</v>
      </c>
      <c r="AR8" s="797"/>
      <c r="AS8" s="798"/>
      <c r="AT8" s="788">
        <v>18</v>
      </c>
      <c r="AU8" s="797"/>
      <c r="AV8" s="798"/>
      <c r="AW8" s="788">
        <v>19</v>
      </c>
      <c r="AX8" s="789"/>
      <c r="AY8" s="796">
        <v>20</v>
      </c>
      <c r="AZ8" s="797"/>
      <c r="BA8" s="798"/>
      <c r="BB8" s="15"/>
    </row>
    <row r="9" spans="1:55" x14ac:dyDescent="0.2">
      <c r="A9" s="85"/>
      <c r="B9" s="88" t="s">
        <v>101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15"/>
    </row>
    <row r="10" spans="1:55" x14ac:dyDescent="0.2">
      <c r="A10" s="454" t="s">
        <v>320</v>
      </c>
      <c r="B10" s="87" t="s">
        <v>184</v>
      </c>
      <c r="C10" s="94">
        <f>F10+I10+L10+O10+R10+U10+X10+AD10+AF10+AH10+AK10+AN10+AQ10+AW10+AY10</f>
        <v>283058896</v>
      </c>
      <c r="D10" s="94">
        <f>G10+J10+M10+P10+S10+V10+Y10+AE10+AG10+AI10+AL10+AO10+AR10+AX10+AZ10</f>
        <v>411509202</v>
      </c>
      <c r="E10" s="94">
        <f>H10+K10+N10+Q10+T10+W10+Z10+AJ10+AM10+AP10+AS10+BA10</f>
        <v>154239693</v>
      </c>
      <c r="F10" s="94">
        <f>150555484-4418320</f>
        <v>146137164</v>
      </c>
      <c r="G10" s="94">
        <v>147611616</v>
      </c>
      <c r="H10" s="94">
        <v>90656990</v>
      </c>
      <c r="I10" s="94">
        <f>23830350-686640</f>
        <v>23143710</v>
      </c>
      <c r="J10" s="94">
        <v>23143500</v>
      </c>
      <c r="K10" s="94">
        <v>14428586</v>
      </c>
      <c r="L10" s="94">
        <f>77920222-3200</f>
        <v>77917022</v>
      </c>
      <c r="M10" s="94">
        <v>77424759</v>
      </c>
      <c r="N10" s="94">
        <v>47927768</v>
      </c>
      <c r="O10" s="94"/>
      <c r="P10" s="94"/>
      <c r="Q10" s="94"/>
      <c r="R10" s="94"/>
      <c r="S10" s="94"/>
      <c r="T10" s="94"/>
      <c r="U10" s="94">
        <v>12861000</v>
      </c>
      <c r="V10" s="94"/>
      <c r="W10" s="94"/>
      <c r="X10" s="94"/>
      <c r="Y10" s="94">
        <v>200000</v>
      </c>
      <c r="Z10" s="94">
        <v>200000</v>
      </c>
      <c r="AA10" s="94"/>
      <c r="AB10" s="94"/>
      <c r="AC10" s="94"/>
      <c r="AD10" s="94">
        <v>2000000</v>
      </c>
      <c r="AE10" s="94">
        <v>2159327</v>
      </c>
      <c r="AF10" s="94">
        <f>23000000-2000000</f>
        <v>21000000</v>
      </c>
      <c r="AG10" s="94">
        <v>158614846</v>
      </c>
      <c r="AH10" s="94"/>
      <c r="AI10" s="94">
        <v>2355154</v>
      </c>
      <c r="AJ10" s="94">
        <v>1026349</v>
      </c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25"/>
    </row>
    <row r="11" spans="1:55" x14ac:dyDescent="0.2">
      <c r="A11" s="454" t="s">
        <v>321</v>
      </c>
      <c r="B11" s="87" t="s">
        <v>185</v>
      </c>
      <c r="C11" s="94">
        <f t="shared" ref="C11:D47" si="0">F11+I11+L11+O11+R11+U11+X11+AD11+AF11+AH11+AK11+AN11+AQ11+AW11+AY11</f>
        <v>8255000</v>
      </c>
      <c r="D11" s="94">
        <f t="shared" si="0"/>
        <v>8959433</v>
      </c>
      <c r="E11" s="94">
        <f t="shared" ref="E11:E84" si="1">H11+K11+N11+Q11+T11+W11+Z11+AJ11+AM11+AP11+AS11+BA11</f>
        <v>704433</v>
      </c>
      <c r="F11" s="94"/>
      <c r="G11" s="94"/>
      <c r="H11" s="94"/>
      <c r="I11" s="94"/>
      <c r="J11" s="94"/>
      <c r="K11" s="94"/>
      <c r="L11" s="94">
        <v>8255000</v>
      </c>
      <c r="M11" s="94">
        <v>8255000</v>
      </c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>
        <v>704433</v>
      </c>
      <c r="AJ11" s="94">
        <v>704433</v>
      </c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25"/>
    </row>
    <row r="12" spans="1:55" x14ac:dyDescent="0.2">
      <c r="A12" s="454" t="s">
        <v>19</v>
      </c>
      <c r="B12" s="87" t="s">
        <v>186</v>
      </c>
      <c r="C12" s="94">
        <f t="shared" si="0"/>
        <v>199506200</v>
      </c>
      <c r="D12" s="94">
        <f t="shared" si="0"/>
        <v>1729119214</v>
      </c>
      <c r="E12" s="94">
        <f t="shared" si="1"/>
        <v>21679723</v>
      </c>
      <c r="F12" s="94"/>
      <c r="G12" s="94"/>
      <c r="H12" s="94"/>
      <c r="I12" s="94"/>
      <c r="J12" s="94"/>
      <c r="K12" s="94"/>
      <c r="L12" s="94">
        <v>11506200</v>
      </c>
      <c r="M12" s="94">
        <v>11835216</v>
      </c>
      <c r="N12" s="94">
        <v>8465198</v>
      </c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>
        <v>7000000</v>
      </c>
      <c r="Z12" s="94">
        <v>6079504</v>
      </c>
      <c r="AA12" s="94"/>
      <c r="AB12" s="94"/>
      <c r="AC12" s="94"/>
      <c r="AD12" s="94"/>
      <c r="AE12" s="94"/>
      <c r="AF12" s="94"/>
      <c r="AG12" s="94"/>
      <c r="AH12" s="94">
        <f>40000000+72000000</f>
        <v>112000000</v>
      </c>
      <c r="AI12" s="94">
        <v>67211974</v>
      </c>
      <c r="AJ12" s="94">
        <v>2472297</v>
      </c>
      <c r="AK12" s="94"/>
      <c r="AL12" s="94">
        <v>4700000</v>
      </c>
      <c r="AM12" s="94">
        <v>4662724</v>
      </c>
      <c r="AN12" s="94"/>
      <c r="AO12" s="94"/>
      <c r="AP12" s="94"/>
      <c r="AQ12" s="94"/>
      <c r="AR12" s="94"/>
      <c r="AS12" s="94"/>
      <c r="AT12" s="94"/>
      <c r="AU12" s="94"/>
      <c r="AV12" s="94"/>
      <c r="AW12" s="94">
        <f>110000000-34000000</f>
        <v>76000000</v>
      </c>
      <c r="AX12" s="94">
        <v>1638372024</v>
      </c>
      <c r="AY12" s="94"/>
      <c r="AZ12" s="94"/>
      <c r="BA12" s="94"/>
      <c r="BB12" s="25"/>
    </row>
    <row r="13" spans="1:55" x14ac:dyDescent="0.2">
      <c r="A13" s="454" t="s">
        <v>322</v>
      </c>
      <c r="B13" s="87" t="s">
        <v>187</v>
      </c>
      <c r="C13" s="94">
        <f t="shared" si="0"/>
        <v>33170315</v>
      </c>
      <c r="D13" s="94">
        <f t="shared" si="0"/>
        <v>33170315</v>
      </c>
      <c r="E13" s="94">
        <f t="shared" si="1"/>
        <v>2780009</v>
      </c>
      <c r="F13" s="94">
        <v>5000000</v>
      </c>
      <c r="G13" s="94">
        <v>5000000</v>
      </c>
      <c r="H13" s="94">
        <v>112000</v>
      </c>
      <c r="I13" s="94">
        <v>775000</v>
      </c>
      <c r="J13" s="94">
        <v>775000</v>
      </c>
      <c r="K13" s="94">
        <v>10602</v>
      </c>
      <c r="L13" s="94">
        <f>30395315-3000000</f>
        <v>27395315</v>
      </c>
      <c r="M13" s="94">
        <v>27278595</v>
      </c>
      <c r="N13" s="94">
        <v>2540687</v>
      </c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>
        <v>116720</v>
      </c>
      <c r="AJ13" s="94">
        <v>116720</v>
      </c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25"/>
    </row>
    <row r="14" spans="1:55" x14ac:dyDescent="0.2">
      <c r="A14" s="454" t="s">
        <v>21</v>
      </c>
      <c r="B14" s="87" t="s">
        <v>534</v>
      </c>
      <c r="C14" s="94">
        <f t="shared" si="0"/>
        <v>94180509</v>
      </c>
      <c r="D14" s="94">
        <f t="shared" si="0"/>
        <v>104634140</v>
      </c>
      <c r="E14" s="94">
        <f t="shared" si="1"/>
        <v>104634140</v>
      </c>
      <c r="F14" s="94"/>
      <c r="G14" s="94"/>
      <c r="H14" s="94"/>
      <c r="I14" s="94"/>
      <c r="J14" s="94"/>
      <c r="K14" s="94"/>
      <c r="L14" s="94"/>
      <c r="M14" s="94">
        <v>32093</v>
      </c>
      <c r="N14" s="94">
        <v>32093</v>
      </c>
      <c r="O14" s="94"/>
      <c r="P14" s="94"/>
      <c r="Q14" s="94"/>
      <c r="R14" s="94"/>
      <c r="S14" s="94">
        <v>9822355</v>
      </c>
      <c r="T14" s="94">
        <v>9822355</v>
      </c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>
        <v>94180509</v>
      </c>
      <c r="AZ14" s="94">
        <v>94779692</v>
      </c>
      <c r="BA14" s="94">
        <v>94779692</v>
      </c>
      <c r="BB14" s="25"/>
    </row>
    <row r="15" spans="1:55" x14ac:dyDescent="0.2">
      <c r="A15" s="454" t="s">
        <v>516</v>
      </c>
      <c r="B15" s="87" t="s">
        <v>517</v>
      </c>
      <c r="C15" s="94">
        <f t="shared" si="0"/>
        <v>526412895</v>
      </c>
      <c r="D15" s="94">
        <f t="shared" si="0"/>
        <v>526412895</v>
      </c>
      <c r="E15" s="94">
        <f t="shared" si="1"/>
        <v>400073803</v>
      </c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>
        <v>526412895</v>
      </c>
      <c r="S15" s="94">
        <v>526412895</v>
      </c>
      <c r="T15" s="94">
        <v>400073803</v>
      </c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25"/>
    </row>
    <row r="16" spans="1:55" x14ac:dyDescent="0.2">
      <c r="A16" s="149" t="s">
        <v>23</v>
      </c>
      <c r="B16" s="455" t="s">
        <v>363</v>
      </c>
      <c r="C16" s="580">
        <f>F16+I16+L16+O16+R16+U16+X16+AD16+AF16+AH16+AK16+AN16+AQ16+AW16+AY16</f>
        <v>0</v>
      </c>
      <c r="D16" s="94">
        <f>G16+J16+M16+P16+S16+V16+Y16+AE16+AG16+AI16+AL16+AO16+AR16+AX16+AZ16</f>
        <v>35854219</v>
      </c>
      <c r="E16" s="94">
        <f>H16+K16+N16+Q16+T16+W16+Z16+AJ16+AM16+AP16+AS16+BA16</f>
        <v>26795514</v>
      </c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>
        <v>35854219</v>
      </c>
      <c r="W16" s="94">
        <v>26795514</v>
      </c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25"/>
    </row>
    <row r="17" spans="1:54" x14ac:dyDescent="0.2">
      <c r="A17" s="454" t="s">
        <v>323</v>
      </c>
      <c r="B17" s="87" t="s">
        <v>207</v>
      </c>
      <c r="C17" s="94">
        <f t="shared" si="0"/>
        <v>37702645</v>
      </c>
      <c r="D17" s="94">
        <f t="shared" si="0"/>
        <v>105144846</v>
      </c>
      <c r="E17" s="94">
        <f t="shared" si="1"/>
        <v>70592178</v>
      </c>
      <c r="F17" s="94"/>
      <c r="G17" s="94"/>
      <c r="H17" s="94"/>
      <c r="I17" s="94"/>
      <c r="J17" s="94"/>
      <c r="K17" s="94"/>
      <c r="L17" s="94">
        <v>4602645</v>
      </c>
      <c r="M17" s="94">
        <v>6649900</v>
      </c>
      <c r="N17" s="94">
        <v>3412721</v>
      </c>
      <c r="O17" s="94"/>
      <c r="P17" s="94"/>
      <c r="Q17" s="94"/>
      <c r="R17" s="94"/>
      <c r="S17" s="94"/>
      <c r="T17" s="94"/>
      <c r="U17" s="94">
        <v>600000</v>
      </c>
      <c r="V17" s="94">
        <v>600000</v>
      </c>
      <c r="W17" s="94"/>
      <c r="X17" s="94">
        <v>2500000</v>
      </c>
      <c r="Y17" s="94">
        <v>2500000</v>
      </c>
      <c r="Z17" s="94"/>
      <c r="AA17" s="94"/>
      <c r="AB17" s="94"/>
      <c r="AC17" s="94"/>
      <c r="AD17" s="94"/>
      <c r="AE17" s="94"/>
      <c r="AF17" s="94"/>
      <c r="AG17" s="94"/>
      <c r="AH17" s="94">
        <v>30000000</v>
      </c>
      <c r="AI17" s="94">
        <v>95394946</v>
      </c>
      <c r="AJ17" s="94">
        <v>67179457</v>
      </c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5"/>
      <c r="AX17" s="95"/>
      <c r="AY17" s="95"/>
      <c r="AZ17" s="95"/>
      <c r="BA17" s="95"/>
      <c r="BB17" s="22"/>
    </row>
    <row r="18" spans="1:54" x14ac:dyDescent="0.2">
      <c r="A18" s="454" t="s">
        <v>324</v>
      </c>
      <c r="B18" s="87" t="s">
        <v>325</v>
      </c>
      <c r="C18" s="94">
        <f t="shared" si="0"/>
        <v>1965000</v>
      </c>
      <c r="D18" s="94">
        <f t="shared" si="0"/>
        <v>6547640</v>
      </c>
      <c r="E18" s="94">
        <f t="shared" si="1"/>
        <v>5345252</v>
      </c>
      <c r="F18" s="94">
        <v>1500000</v>
      </c>
      <c r="G18" s="94">
        <v>6079724</v>
      </c>
      <c r="H18" s="94">
        <v>4939093</v>
      </c>
      <c r="I18" s="94">
        <v>465000</v>
      </c>
      <c r="J18" s="94">
        <v>465000</v>
      </c>
      <c r="K18" s="94">
        <v>403243</v>
      </c>
      <c r="L18" s="94"/>
      <c r="M18" s="94">
        <v>2916</v>
      </c>
      <c r="N18" s="94">
        <v>2916</v>
      </c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25"/>
    </row>
    <row r="19" spans="1:54" x14ac:dyDescent="0.2">
      <c r="A19" s="454" t="s">
        <v>529</v>
      </c>
      <c r="B19" s="87" t="s">
        <v>530</v>
      </c>
      <c r="C19" s="94">
        <f t="shared" si="0"/>
        <v>1648460</v>
      </c>
      <c r="D19" s="94">
        <f t="shared" si="0"/>
        <v>3371850</v>
      </c>
      <c r="E19" s="94">
        <f t="shared" si="1"/>
        <v>1648460</v>
      </c>
      <c r="F19" s="94"/>
      <c r="G19" s="94"/>
      <c r="H19" s="94"/>
      <c r="I19" s="94"/>
      <c r="J19" s="94"/>
      <c r="K19" s="94"/>
      <c r="L19" s="94"/>
      <c r="M19" s="94">
        <v>1723390</v>
      </c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>
        <v>1648460</v>
      </c>
      <c r="AI19" s="94">
        <v>1648460</v>
      </c>
      <c r="AJ19" s="94">
        <v>1648460</v>
      </c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25"/>
    </row>
    <row r="20" spans="1:54" x14ac:dyDescent="0.2">
      <c r="A20" s="454" t="s">
        <v>24</v>
      </c>
      <c r="B20" s="87" t="s">
        <v>326</v>
      </c>
      <c r="C20" s="94">
        <f t="shared" si="0"/>
        <v>379205816</v>
      </c>
      <c r="D20" s="94">
        <f t="shared" si="0"/>
        <v>584832751</v>
      </c>
      <c r="E20" s="94">
        <f t="shared" si="1"/>
        <v>171445575</v>
      </c>
      <c r="F20" s="94"/>
      <c r="G20" s="94">
        <v>206444</v>
      </c>
      <c r="H20" s="94">
        <v>206444</v>
      </c>
      <c r="I20" s="94"/>
      <c r="J20" s="94">
        <v>28799</v>
      </c>
      <c r="K20" s="94">
        <v>28799</v>
      </c>
      <c r="L20" s="94">
        <f>35179000+10000000</f>
        <v>45179000</v>
      </c>
      <c r="M20" s="94">
        <v>50322220</v>
      </c>
      <c r="N20" s="94">
        <v>33777133</v>
      </c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>
        <v>236036633</v>
      </c>
      <c r="AI20" s="94">
        <v>302985105</v>
      </c>
      <c r="AJ20" s="94">
        <v>137433199</v>
      </c>
      <c r="AK20" s="94">
        <v>97990183</v>
      </c>
      <c r="AL20" s="94">
        <v>231290183</v>
      </c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25"/>
    </row>
    <row r="21" spans="1:54" x14ac:dyDescent="0.2">
      <c r="A21" s="454" t="s">
        <v>25</v>
      </c>
      <c r="B21" s="87" t="s">
        <v>188</v>
      </c>
      <c r="C21" s="94">
        <f t="shared" si="0"/>
        <v>114080000</v>
      </c>
      <c r="D21" s="94">
        <f t="shared" si="0"/>
        <v>130758585</v>
      </c>
      <c r="E21" s="94">
        <f t="shared" si="1"/>
        <v>103998065</v>
      </c>
      <c r="F21" s="94"/>
      <c r="G21" s="94"/>
      <c r="H21" s="94"/>
      <c r="I21" s="94"/>
      <c r="J21" s="94"/>
      <c r="K21" s="94"/>
      <c r="L21" s="94">
        <v>114080000</v>
      </c>
      <c r="M21" s="94">
        <v>130552845</v>
      </c>
      <c r="N21" s="94">
        <v>103792325</v>
      </c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>
        <v>205740</v>
      </c>
      <c r="AJ21" s="94">
        <v>205740</v>
      </c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25"/>
    </row>
    <row r="22" spans="1:54" x14ac:dyDescent="0.2">
      <c r="A22" s="454" t="s">
        <v>327</v>
      </c>
      <c r="B22" s="87" t="s">
        <v>189</v>
      </c>
      <c r="C22" s="94">
        <f t="shared" si="0"/>
        <v>77660500</v>
      </c>
      <c r="D22" s="94">
        <f t="shared" si="0"/>
        <v>77665500</v>
      </c>
      <c r="E22" s="94">
        <f t="shared" si="1"/>
        <v>47619122</v>
      </c>
      <c r="F22" s="94"/>
      <c r="G22" s="94"/>
      <c r="H22" s="94"/>
      <c r="I22" s="94"/>
      <c r="J22" s="94"/>
      <c r="K22" s="94"/>
      <c r="L22" s="94">
        <v>77660500</v>
      </c>
      <c r="M22" s="94">
        <v>77029471</v>
      </c>
      <c r="N22" s="94">
        <v>46983093</v>
      </c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>
        <v>636029</v>
      </c>
      <c r="AJ22" s="94">
        <v>636029</v>
      </c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25"/>
    </row>
    <row r="23" spans="1:54" x14ac:dyDescent="0.2">
      <c r="A23" s="454" t="s">
        <v>26</v>
      </c>
      <c r="B23" s="87" t="s">
        <v>190</v>
      </c>
      <c r="C23" s="94">
        <f t="shared" si="0"/>
        <v>164110626</v>
      </c>
      <c r="D23" s="94">
        <f t="shared" si="0"/>
        <v>175450446</v>
      </c>
      <c r="E23" s="94">
        <f t="shared" si="1"/>
        <v>126674191</v>
      </c>
      <c r="F23" s="94"/>
      <c r="G23" s="94"/>
      <c r="H23" s="94"/>
      <c r="I23" s="94"/>
      <c r="J23" s="94"/>
      <c r="K23" s="94"/>
      <c r="L23" s="94">
        <v>25350648</v>
      </c>
      <c r="M23" s="94">
        <v>70479977</v>
      </c>
      <c r="N23" s="94">
        <v>66116831</v>
      </c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>
        <v>133759978</v>
      </c>
      <c r="AI23" s="94">
        <v>99970469</v>
      </c>
      <c r="AJ23" s="94">
        <v>60557360</v>
      </c>
      <c r="AK23" s="94">
        <v>5000000</v>
      </c>
      <c r="AL23" s="94">
        <v>5000000</v>
      </c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25"/>
    </row>
    <row r="24" spans="1:54" x14ac:dyDescent="0.2">
      <c r="A24" s="454" t="s">
        <v>318</v>
      </c>
      <c r="B24" s="87" t="s">
        <v>319</v>
      </c>
      <c r="C24" s="94">
        <f t="shared" si="0"/>
        <v>18794530</v>
      </c>
      <c r="D24" s="94">
        <f t="shared" si="0"/>
        <v>18734530</v>
      </c>
      <c r="E24" s="94">
        <f t="shared" si="1"/>
        <v>5869750</v>
      </c>
      <c r="F24" s="94"/>
      <c r="G24" s="94"/>
      <c r="H24" s="94"/>
      <c r="I24" s="94"/>
      <c r="J24" s="94"/>
      <c r="K24" s="94"/>
      <c r="L24" s="94">
        <v>5000000</v>
      </c>
      <c r="M24" s="94">
        <v>4940000</v>
      </c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>
        <v>13794530</v>
      </c>
      <c r="AI24" s="94">
        <v>13794530</v>
      </c>
      <c r="AJ24" s="94">
        <v>5869750</v>
      </c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25"/>
    </row>
    <row r="25" spans="1:54" x14ac:dyDescent="0.2">
      <c r="A25" s="454" t="s">
        <v>328</v>
      </c>
      <c r="B25" s="87" t="s">
        <v>329</v>
      </c>
      <c r="C25" s="94">
        <f t="shared" si="0"/>
        <v>2540000</v>
      </c>
      <c r="D25" s="94">
        <f t="shared" si="0"/>
        <v>2540000</v>
      </c>
      <c r="E25" s="94">
        <f t="shared" si="1"/>
        <v>1977020</v>
      </c>
      <c r="F25" s="94"/>
      <c r="G25" s="94"/>
      <c r="H25" s="94"/>
      <c r="I25" s="94"/>
      <c r="J25" s="94"/>
      <c r="K25" s="94"/>
      <c r="L25" s="94">
        <v>2540000</v>
      </c>
      <c r="M25" s="94">
        <v>2540000</v>
      </c>
      <c r="N25" s="94">
        <v>1977020</v>
      </c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25"/>
    </row>
    <row r="26" spans="1:54" x14ac:dyDescent="0.2">
      <c r="A26" s="454" t="s">
        <v>330</v>
      </c>
      <c r="B26" s="87" t="s">
        <v>331</v>
      </c>
      <c r="C26" s="94">
        <f t="shared" si="0"/>
        <v>40000000</v>
      </c>
      <c r="D26" s="94">
        <f t="shared" si="0"/>
        <v>41709250</v>
      </c>
      <c r="E26" s="94">
        <f t="shared" si="1"/>
        <v>38854351</v>
      </c>
      <c r="F26" s="94"/>
      <c r="G26" s="94">
        <v>1500000</v>
      </c>
      <c r="H26" s="94">
        <v>1500000</v>
      </c>
      <c r="I26" s="94"/>
      <c r="J26" s="94">
        <v>209250</v>
      </c>
      <c r="K26" s="94">
        <v>209250</v>
      </c>
      <c r="L26" s="94">
        <f>25400000+14600000</f>
        <v>40000000</v>
      </c>
      <c r="M26" s="94">
        <v>39961900</v>
      </c>
      <c r="N26" s="94">
        <v>37107001</v>
      </c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>
        <v>38100</v>
      </c>
      <c r="AJ26" s="94">
        <v>38100</v>
      </c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25"/>
    </row>
    <row r="27" spans="1:54" x14ac:dyDescent="0.2">
      <c r="A27" s="454" t="s">
        <v>332</v>
      </c>
      <c r="B27" s="87" t="s">
        <v>191</v>
      </c>
      <c r="C27" s="94">
        <f t="shared" si="0"/>
        <v>518104934</v>
      </c>
      <c r="D27" s="94">
        <f t="shared" si="0"/>
        <v>109156987</v>
      </c>
      <c r="E27" s="94">
        <f t="shared" si="1"/>
        <v>63933019</v>
      </c>
      <c r="F27" s="94"/>
      <c r="G27" s="94"/>
      <c r="H27" s="94"/>
      <c r="I27" s="94"/>
      <c r="J27" s="94"/>
      <c r="K27" s="94"/>
      <c r="L27" s="94">
        <f>111299580+29210000</f>
        <v>140509580</v>
      </c>
      <c r="M27" s="94">
        <v>35628079</v>
      </c>
      <c r="N27" s="94">
        <v>16873429</v>
      </c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>
        <v>377595354</v>
      </c>
      <c r="AI27" s="94">
        <v>73528908</v>
      </c>
      <c r="AJ27" s="94">
        <v>47059590</v>
      </c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25"/>
    </row>
    <row r="28" spans="1:54" x14ac:dyDescent="0.2">
      <c r="A28" s="149" t="s">
        <v>702</v>
      </c>
      <c r="B28" s="455" t="s">
        <v>703</v>
      </c>
      <c r="C28" s="580">
        <f>F28+I28+L28+O28+R28+U28+X28+AD28+AF28+AH28+AK28+AN28+AQ28+AW28+AY28</f>
        <v>0</v>
      </c>
      <c r="D28" s="94">
        <f>G28+J28+M28+P28+S28+V28+Y28+AE28+AG28+AI28+AL28+AO28+AR28+AX28+AZ28</f>
        <v>461467265</v>
      </c>
      <c r="E28" s="94">
        <f>H28+K28+N28+Q28+T28+W28+Z28+AJ28+AM28+AP28+AS28+BA28</f>
        <v>456875763</v>
      </c>
      <c r="F28" s="94"/>
      <c r="G28" s="94"/>
      <c r="H28" s="94"/>
      <c r="I28" s="94"/>
      <c r="J28" s="94"/>
      <c r="K28" s="94"/>
      <c r="L28" s="94"/>
      <c r="M28" s="94">
        <v>135860681</v>
      </c>
      <c r="N28" s="94">
        <v>131269179</v>
      </c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>
        <v>325606584</v>
      </c>
      <c r="AJ28" s="94">
        <v>325606584</v>
      </c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25"/>
    </row>
    <row r="29" spans="1:54" x14ac:dyDescent="0.2">
      <c r="A29" s="454" t="s">
        <v>333</v>
      </c>
      <c r="B29" s="87" t="s">
        <v>192</v>
      </c>
      <c r="C29" s="94">
        <f t="shared" si="0"/>
        <v>10795000</v>
      </c>
      <c r="D29" s="94">
        <f t="shared" si="0"/>
        <v>16279100</v>
      </c>
      <c r="E29" s="94">
        <f t="shared" si="1"/>
        <v>6925656</v>
      </c>
      <c r="F29" s="94"/>
      <c r="G29" s="94"/>
      <c r="H29" s="94"/>
      <c r="I29" s="94"/>
      <c r="J29" s="94"/>
      <c r="K29" s="94"/>
      <c r="L29" s="94">
        <v>10795000</v>
      </c>
      <c r="M29" s="94">
        <v>16279100</v>
      </c>
      <c r="N29" s="94">
        <v>6925656</v>
      </c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25"/>
    </row>
    <row r="30" spans="1:54" x14ac:dyDescent="0.2">
      <c r="A30" s="454" t="s">
        <v>334</v>
      </c>
      <c r="B30" s="87" t="s">
        <v>193</v>
      </c>
      <c r="C30" s="94">
        <f t="shared" si="0"/>
        <v>119060000</v>
      </c>
      <c r="D30" s="94">
        <f t="shared" si="0"/>
        <v>124572140</v>
      </c>
      <c r="E30" s="94">
        <f t="shared" si="1"/>
        <v>95826381</v>
      </c>
      <c r="F30" s="94"/>
      <c r="G30" s="94"/>
      <c r="H30" s="94"/>
      <c r="I30" s="94"/>
      <c r="J30" s="94"/>
      <c r="K30" s="94"/>
      <c r="L30" s="94">
        <v>99060000</v>
      </c>
      <c r="M30" s="94">
        <v>99060000</v>
      </c>
      <c r="N30" s="94">
        <v>85094541</v>
      </c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>
        <v>20000000</v>
      </c>
      <c r="AI30" s="94">
        <v>24284685</v>
      </c>
      <c r="AJ30" s="94">
        <v>9504385</v>
      </c>
      <c r="AK30" s="94"/>
      <c r="AL30" s="94">
        <v>1227455</v>
      </c>
      <c r="AM30" s="94">
        <v>1227455</v>
      </c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25"/>
    </row>
    <row r="31" spans="1:54" x14ac:dyDescent="0.2">
      <c r="A31" s="454" t="s">
        <v>335</v>
      </c>
      <c r="B31" s="87" t="s">
        <v>194</v>
      </c>
      <c r="C31" s="94">
        <f t="shared" si="0"/>
        <v>268375545</v>
      </c>
      <c r="D31" s="94">
        <f t="shared" si="0"/>
        <v>289343404</v>
      </c>
      <c r="E31" s="94">
        <f t="shared" si="1"/>
        <v>217647363</v>
      </c>
      <c r="F31" s="94"/>
      <c r="G31" s="94"/>
      <c r="H31" s="94"/>
      <c r="I31" s="94"/>
      <c r="J31" s="94"/>
      <c r="K31" s="94"/>
      <c r="L31" s="94">
        <f>247650000-5000000-3000000</f>
        <v>239650000</v>
      </c>
      <c r="M31" s="94">
        <v>239521550</v>
      </c>
      <c r="N31" s="94">
        <v>194461186</v>
      </c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>
        <v>18725545</v>
      </c>
      <c r="AI31" s="94">
        <v>40611854</v>
      </c>
      <c r="AJ31" s="94">
        <v>20650687</v>
      </c>
      <c r="AK31" s="94">
        <v>10000000</v>
      </c>
      <c r="AL31" s="94">
        <v>9210000</v>
      </c>
      <c r="AM31" s="94">
        <v>2535490</v>
      </c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25"/>
    </row>
    <row r="32" spans="1:54" x14ac:dyDescent="0.2">
      <c r="A32" s="454" t="s">
        <v>336</v>
      </c>
      <c r="B32" s="87" t="s">
        <v>195</v>
      </c>
      <c r="C32" s="94">
        <f t="shared" si="0"/>
        <v>25182604</v>
      </c>
      <c r="D32" s="94">
        <f t="shared" si="0"/>
        <v>37095755</v>
      </c>
      <c r="E32" s="94">
        <f t="shared" si="1"/>
        <v>15153625</v>
      </c>
      <c r="F32" s="94">
        <v>4418320</v>
      </c>
      <c r="G32" s="94">
        <v>5270368</v>
      </c>
      <c r="H32" s="94">
        <v>2589577</v>
      </c>
      <c r="I32" s="94">
        <v>686640</v>
      </c>
      <c r="J32" s="94">
        <v>795342</v>
      </c>
      <c r="K32" s="94">
        <v>447659</v>
      </c>
      <c r="L32" s="94">
        <f>12192000+3000000</f>
        <v>15192000</v>
      </c>
      <c r="M32" s="94">
        <v>19494055</v>
      </c>
      <c r="N32" s="94">
        <v>12010399</v>
      </c>
      <c r="O32" s="94"/>
      <c r="P32" s="94"/>
      <c r="Q32" s="94"/>
      <c r="R32" s="94"/>
      <c r="S32" s="94"/>
      <c r="T32" s="94"/>
      <c r="U32" s="94">
        <v>4885644</v>
      </c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>
        <v>11535990</v>
      </c>
      <c r="AJ32" s="94">
        <v>105990</v>
      </c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25"/>
    </row>
    <row r="33" spans="1:58" x14ac:dyDescent="0.2">
      <c r="A33" s="454" t="s">
        <v>337</v>
      </c>
      <c r="B33" s="87" t="s">
        <v>27</v>
      </c>
      <c r="C33" s="94">
        <f t="shared" si="0"/>
        <v>8142412</v>
      </c>
      <c r="D33" s="94">
        <f t="shared" si="0"/>
        <v>7343213</v>
      </c>
      <c r="E33" s="94">
        <f t="shared" si="1"/>
        <v>949173</v>
      </c>
      <c r="F33" s="94"/>
      <c r="G33" s="94"/>
      <c r="H33" s="94"/>
      <c r="I33" s="94"/>
      <c r="J33" s="94"/>
      <c r="K33" s="94"/>
      <c r="L33" s="94">
        <f>5715000-152400</f>
        <v>5562600</v>
      </c>
      <c r="M33" s="94">
        <v>5257492</v>
      </c>
      <c r="N33" s="94">
        <v>496733</v>
      </c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>
        <v>443550</v>
      </c>
      <c r="AI33" s="94">
        <v>452440</v>
      </c>
      <c r="AJ33" s="94">
        <v>452440</v>
      </c>
      <c r="AK33" s="94">
        <v>2136262</v>
      </c>
      <c r="AL33" s="94">
        <v>1633281</v>
      </c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25"/>
      <c r="BF33" s="20"/>
    </row>
    <row r="34" spans="1:58" x14ac:dyDescent="0.2">
      <c r="A34" s="454" t="s">
        <v>338</v>
      </c>
      <c r="B34" s="87" t="s">
        <v>196</v>
      </c>
      <c r="C34" s="94">
        <f t="shared" si="0"/>
        <v>16372040</v>
      </c>
      <c r="D34" s="94">
        <f t="shared" si="0"/>
        <v>9093</v>
      </c>
      <c r="E34" s="94">
        <f t="shared" si="1"/>
        <v>6439</v>
      </c>
      <c r="F34" s="94"/>
      <c r="G34" s="94"/>
      <c r="H34" s="94"/>
      <c r="I34" s="94"/>
      <c r="J34" s="94"/>
      <c r="K34" s="94"/>
      <c r="L34" s="94"/>
      <c r="M34" s="94">
        <v>9093</v>
      </c>
      <c r="N34" s="94">
        <v>6439</v>
      </c>
      <c r="O34" s="94"/>
      <c r="P34" s="94"/>
      <c r="Q34" s="94"/>
      <c r="R34" s="94"/>
      <c r="S34" s="94"/>
      <c r="T34" s="94"/>
      <c r="U34" s="94">
        <v>16372040</v>
      </c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25"/>
      <c r="BD34" s="20"/>
    </row>
    <row r="35" spans="1:58" x14ac:dyDescent="0.2">
      <c r="A35" s="454" t="s">
        <v>304</v>
      </c>
      <c r="B35" s="87" t="s">
        <v>197</v>
      </c>
      <c r="C35" s="94">
        <f t="shared" si="0"/>
        <v>358867431</v>
      </c>
      <c r="D35" s="94">
        <f t="shared" si="0"/>
        <v>404905975</v>
      </c>
      <c r="E35" s="94">
        <f t="shared" si="1"/>
        <v>399218788</v>
      </c>
      <c r="F35" s="94"/>
      <c r="G35" s="94"/>
      <c r="H35" s="94"/>
      <c r="I35" s="94"/>
      <c r="J35" s="94"/>
      <c r="K35" s="94"/>
      <c r="L35" s="94">
        <f>193195289+32243328</f>
        <v>225438617</v>
      </c>
      <c r="M35" s="94">
        <v>231876187</v>
      </c>
      <c r="N35" s="94">
        <v>226189000</v>
      </c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>
        <v>133428814</v>
      </c>
      <c r="AI35" s="94">
        <v>173029788</v>
      </c>
      <c r="AJ35" s="94">
        <v>173029788</v>
      </c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25"/>
    </row>
    <row r="36" spans="1:58" x14ac:dyDescent="0.2">
      <c r="A36" s="454" t="s">
        <v>339</v>
      </c>
      <c r="B36" s="87" t="s">
        <v>198</v>
      </c>
      <c r="C36" s="94">
        <f t="shared" si="0"/>
        <v>600000</v>
      </c>
      <c r="D36" s="94">
        <f t="shared" si="0"/>
        <v>1014926</v>
      </c>
      <c r="E36" s="94">
        <f t="shared" si="1"/>
        <v>447639</v>
      </c>
      <c r="F36" s="94"/>
      <c r="G36" s="94"/>
      <c r="H36" s="94"/>
      <c r="I36" s="94"/>
      <c r="J36" s="94"/>
      <c r="K36" s="94"/>
      <c r="L36" s="94">
        <v>600000</v>
      </c>
      <c r="M36" s="94">
        <v>658881</v>
      </c>
      <c r="N36" s="94">
        <v>447639</v>
      </c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>
        <v>356045</v>
      </c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25"/>
    </row>
    <row r="37" spans="1:58" x14ac:dyDescent="0.2">
      <c r="A37" s="149" t="s">
        <v>635</v>
      </c>
      <c r="B37" s="150" t="s">
        <v>636</v>
      </c>
      <c r="C37" s="580">
        <f t="shared" si="0"/>
        <v>0</v>
      </c>
      <c r="D37" s="94">
        <f>G37+J37+M37+P37+S37+V37+Y37+AE37+AG37+AI37+AL37+AO37+AR37+AX37+AZ37</f>
        <v>1496387</v>
      </c>
      <c r="E37" s="94">
        <f>H37+K37+N37+Q37+T37+W37+Z37+AJ37+AM37+AP37+AS37+BA37</f>
        <v>163948</v>
      </c>
      <c r="F37" s="94"/>
      <c r="G37" s="94"/>
      <c r="H37" s="94"/>
      <c r="I37" s="94"/>
      <c r="J37" s="94"/>
      <c r="K37" s="94"/>
      <c r="L37" s="94"/>
      <c r="M37" s="94">
        <v>219151</v>
      </c>
      <c r="N37" s="94">
        <v>163948</v>
      </c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>
        <v>1277236</v>
      </c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25"/>
    </row>
    <row r="38" spans="1:58" x14ac:dyDescent="0.2">
      <c r="A38" s="149" t="s">
        <v>639</v>
      </c>
      <c r="B38" s="150" t="s">
        <v>640</v>
      </c>
      <c r="C38" s="580">
        <f t="shared" si="0"/>
        <v>0</v>
      </c>
      <c r="D38" s="94">
        <f>G38+J38+M38+P38+S38+V38+Y38+AE38+AG38+AI38+AL38+AO38+AR38+AX38+AZ38</f>
        <v>996000</v>
      </c>
      <c r="E38" s="94">
        <f>H38+K38+N38+Q38+T38+W38+Z38+AJ38+AM38+AP38+AS38+BA38</f>
        <v>996000</v>
      </c>
      <c r="F38" s="94"/>
      <c r="G38" s="94"/>
      <c r="H38" s="94"/>
      <c r="I38" s="94"/>
      <c r="J38" s="94"/>
      <c r="K38" s="94"/>
      <c r="L38" s="94"/>
      <c r="M38" s="94">
        <v>996000</v>
      </c>
      <c r="N38" s="94">
        <v>996000</v>
      </c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25"/>
    </row>
    <row r="39" spans="1:58" x14ac:dyDescent="0.2">
      <c r="A39" s="454" t="s">
        <v>535</v>
      </c>
      <c r="B39" s="87" t="s">
        <v>536</v>
      </c>
      <c r="C39" s="94">
        <f t="shared" si="0"/>
        <v>3000000</v>
      </c>
      <c r="D39" s="94">
        <f t="shared" si="0"/>
        <v>3004210</v>
      </c>
      <c r="E39" s="94">
        <f t="shared" si="1"/>
        <v>866210</v>
      </c>
      <c r="F39" s="94"/>
      <c r="G39" s="94"/>
      <c r="H39" s="94"/>
      <c r="I39" s="94"/>
      <c r="J39" s="94">
        <v>210</v>
      </c>
      <c r="K39" s="94">
        <v>210</v>
      </c>
      <c r="L39" s="94">
        <v>3000000</v>
      </c>
      <c r="M39" s="94">
        <v>2750000</v>
      </c>
      <c r="N39" s="94">
        <v>612000</v>
      </c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>
        <v>254000</v>
      </c>
      <c r="AJ39" s="94">
        <v>254000</v>
      </c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25"/>
    </row>
    <row r="40" spans="1:58" x14ac:dyDescent="0.2">
      <c r="A40" s="454" t="s">
        <v>531</v>
      </c>
      <c r="B40" s="87" t="s">
        <v>532</v>
      </c>
      <c r="C40" s="94">
        <f t="shared" si="0"/>
        <v>3200000</v>
      </c>
      <c r="D40" s="94">
        <f t="shared" si="0"/>
        <v>3200000</v>
      </c>
      <c r="E40" s="580">
        <f t="shared" si="1"/>
        <v>0</v>
      </c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>
        <v>3200000</v>
      </c>
      <c r="AI40" s="94">
        <v>3200000</v>
      </c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25"/>
    </row>
    <row r="41" spans="1:58" x14ac:dyDescent="0.2">
      <c r="A41" s="454" t="s">
        <v>341</v>
      </c>
      <c r="B41" s="87" t="s">
        <v>200</v>
      </c>
      <c r="C41" s="94">
        <f t="shared" si="0"/>
        <v>106542845</v>
      </c>
      <c r="D41" s="94">
        <f t="shared" si="0"/>
        <v>104441056</v>
      </c>
      <c r="E41" s="94">
        <f t="shared" si="1"/>
        <v>86340700</v>
      </c>
      <c r="F41" s="94"/>
      <c r="G41" s="94"/>
      <c r="H41" s="94"/>
      <c r="I41" s="94"/>
      <c r="J41" s="94"/>
      <c r="K41" s="94"/>
      <c r="L41" s="94">
        <f>51206476+29686369</f>
        <v>80892845</v>
      </c>
      <c r="M41" s="94">
        <v>80970343</v>
      </c>
      <c r="N41" s="94">
        <v>80970343</v>
      </c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>
        <v>1554226</v>
      </c>
      <c r="AJ41" s="94">
        <v>1554226</v>
      </c>
      <c r="AK41" s="94">
        <v>25650000</v>
      </c>
      <c r="AL41" s="94">
        <v>21916487</v>
      </c>
      <c r="AM41" s="94">
        <v>3816131</v>
      </c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25"/>
      <c r="BE41" s="29"/>
    </row>
    <row r="42" spans="1:58" ht="24" x14ac:dyDescent="0.2">
      <c r="A42" s="149" t="s">
        <v>637</v>
      </c>
      <c r="B42" s="151" t="s">
        <v>638</v>
      </c>
      <c r="C42" s="580">
        <f t="shared" si="0"/>
        <v>0</v>
      </c>
      <c r="D42" s="94">
        <f>G42+J42+M42+P42+S42+V42+Y42+AE42+AG42+AI42+AL42+AO42+AR42+AX42+AZ42</f>
        <v>60000</v>
      </c>
      <c r="E42" s="94">
        <f>H42+K42+N42+Q42+T42+W42+Z42+AJ42+AM42+AP42+AS42+BA42</f>
        <v>60000</v>
      </c>
      <c r="F42" s="94"/>
      <c r="G42" s="94"/>
      <c r="H42" s="94"/>
      <c r="I42" s="94"/>
      <c r="J42" s="94"/>
      <c r="K42" s="94"/>
      <c r="L42" s="94"/>
      <c r="M42" s="94">
        <v>60000</v>
      </c>
      <c r="N42" s="94">
        <v>60000</v>
      </c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25"/>
      <c r="BE42" s="29"/>
    </row>
    <row r="43" spans="1:58" x14ac:dyDescent="0.2">
      <c r="A43" s="454" t="s">
        <v>537</v>
      </c>
      <c r="B43" s="87" t="s">
        <v>203</v>
      </c>
      <c r="C43" s="94">
        <f t="shared" si="0"/>
        <v>152400</v>
      </c>
      <c r="D43" s="94">
        <f t="shared" si="0"/>
        <v>152400</v>
      </c>
      <c r="E43" s="94">
        <f t="shared" si="1"/>
        <v>117860</v>
      </c>
      <c r="F43" s="94"/>
      <c r="G43" s="94"/>
      <c r="H43" s="94"/>
      <c r="I43" s="94"/>
      <c r="J43" s="94"/>
      <c r="K43" s="94"/>
      <c r="L43" s="94">
        <v>152400</v>
      </c>
      <c r="M43" s="94">
        <v>152400</v>
      </c>
      <c r="N43" s="94">
        <v>117860</v>
      </c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25"/>
      <c r="BE43" s="29"/>
    </row>
    <row r="44" spans="1:58" x14ac:dyDescent="0.2">
      <c r="A44" s="456">
        <v>104012</v>
      </c>
      <c r="B44" s="87" t="s">
        <v>201</v>
      </c>
      <c r="C44" s="94">
        <f t="shared" si="0"/>
        <v>750000</v>
      </c>
      <c r="D44" s="94">
        <f t="shared" si="0"/>
        <v>750000</v>
      </c>
      <c r="E44" s="94">
        <f t="shared" si="1"/>
        <v>750000</v>
      </c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>
        <v>750000</v>
      </c>
      <c r="Y44" s="94">
        <v>750000</v>
      </c>
      <c r="Z44" s="94">
        <v>750000</v>
      </c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25"/>
    </row>
    <row r="45" spans="1:58" x14ac:dyDescent="0.2">
      <c r="A45" s="456" t="s">
        <v>533</v>
      </c>
      <c r="B45" s="87" t="s">
        <v>202</v>
      </c>
      <c r="C45" s="94">
        <f t="shared" si="0"/>
        <v>40302908</v>
      </c>
      <c r="D45" s="94">
        <f t="shared" si="0"/>
        <v>41741225</v>
      </c>
      <c r="E45" s="94">
        <f t="shared" si="1"/>
        <v>12648317</v>
      </c>
      <c r="F45" s="94"/>
      <c r="G45" s="94">
        <v>350000</v>
      </c>
      <c r="H45" s="94">
        <v>350000</v>
      </c>
      <c r="I45" s="94"/>
      <c r="J45" s="94">
        <v>48822</v>
      </c>
      <c r="K45" s="94">
        <v>48822</v>
      </c>
      <c r="L45" s="94"/>
      <c r="M45" s="94">
        <v>10910000</v>
      </c>
      <c r="N45" s="94">
        <v>10610000</v>
      </c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>
        <v>40302908</v>
      </c>
      <c r="AI45" s="94">
        <v>29392908</v>
      </c>
      <c r="AJ45" s="94">
        <v>600000</v>
      </c>
      <c r="AK45" s="94"/>
      <c r="AL45" s="94">
        <v>1039495</v>
      </c>
      <c r="AM45" s="94">
        <v>1039495</v>
      </c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94"/>
      <c r="BA45" s="94"/>
      <c r="BB45" s="25"/>
    </row>
    <row r="46" spans="1:58" x14ac:dyDescent="0.2">
      <c r="A46" s="454">
        <v>107013</v>
      </c>
      <c r="B46" s="87" t="s">
        <v>204</v>
      </c>
      <c r="C46" s="94">
        <f t="shared" si="0"/>
        <v>960000</v>
      </c>
      <c r="D46" s="94">
        <f t="shared" si="0"/>
        <v>960000</v>
      </c>
      <c r="E46" s="580">
        <f t="shared" si="1"/>
        <v>0</v>
      </c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>
        <v>960000</v>
      </c>
      <c r="Y46" s="94">
        <v>960000</v>
      </c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94"/>
      <c r="BB46" s="25"/>
      <c r="BD46" s="20"/>
      <c r="BE46" s="30"/>
    </row>
    <row r="47" spans="1:58" x14ac:dyDescent="0.2">
      <c r="A47" s="454">
        <v>107060</v>
      </c>
      <c r="B47" s="87" t="s">
        <v>205</v>
      </c>
      <c r="C47" s="94">
        <f t="shared" si="0"/>
        <v>2600000</v>
      </c>
      <c r="D47" s="94">
        <f t="shared" si="0"/>
        <v>8206377</v>
      </c>
      <c r="E47" s="94">
        <f t="shared" si="1"/>
        <v>6590035</v>
      </c>
      <c r="F47" s="94"/>
      <c r="G47" s="94"/>
      <c r="H47" s="94"/>
      <c r="I47" s="94"/>
      <c r="J47" s="94"/>
      <c r="K47" s="94"/>
      <c r="L47" s="94">
        <v>600000</v>
      </c>
      <c r="M47" s="94">
        <v>3396785</v>
      </c>
      <c r="N47" s="94">
        <v>2848160</v>
      </c>
      <c r="O47" s="94">
        <f>1000000+1000000</f>
        <v>2000000</v>
      </c>
      <c r="P47" s="94">
        <v>4809592</v>
      </c>
      <c r="Q47" s="94">
        <v>3741875</v>
      </c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94"/>
      <c r="BA47" s="94"/>
      <c r="BB47" s="25"/>
      <c r="BD47" s="20"/>
    </row>
    <row r="48" spans="1:58" ht="12.75" customHeight="1" x14ac:dyDescent="0.2">
      <c r="A48" s="152" t="s">
        <v>29</v>
      </c>
      <c r="B48" s="153" t="s">
        <v>643</v>
      </c>
      <c r="C48" s="580">
        <f t="shared" ref="C48:D50" si="2">F48+I48+L48+O48+R48+U48+X48+AD48+AF48+AH48+AK48+AN48+AQ48+AW48+AY48</f>
        <v>0</v>
      </c>
      <c r="D48" s="94">
        <f t="shared" si="2"/>
        <v>14400</v>
      </c>
      <c r="E48" s="94">
        <f>H48+K48+N48+Q48+T48+W48+Z48+AJ48+AM48+AP48+AS48+BA48</f>
        <v>14400</v>
      </c>
      <c r="F48" s="94"/>
      <c r="G48" s="94"/>
      <c r="H48" s="94"/>
      <c r="I48" s="94"/>
      <c r="J48" s="94"/>
      <c r="K48" s="94"/>
      <c r="L48" s="94"/>
      <c r="M48" s="94">
        <v>14400</v>
      </c>
      <c r="N48" s="94">
        <v>14400</v>
      </c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25"/>
      <c r="BD48" s="20"/>
    </row>
    <row r="49" spans="1:56" ht="12.75" customHeight="1" x14ac:dyDescent="0.2">
      <c r="A49" s="460" t="s">
        <v>31</v>
      </c>
      <c r="B49" s="461" t="s">
        <v>32</v>
      </c>
      <c r="C49" s="580">
        <f t="shared" si="2"/>
        <v>0</v>
      </c>
      <c r="D49" s="94">
        <f t="shared" si="2"/>
        <v>1315712465</v>
      </c>
      <c r="E49" s="94">
        <f>H49+K49+N49+Q49+T49+W49+Z49+AJ49+AM49+AP49+AS49+BA49</f>
        <v>1315712465</v>
      </c>
      <c r="F49" s="94"/>
      <c r="G49" s="94"/>
      <c r="H49" s="94"/>
      <c r="I49" s="94"/>
      <c r="J49" s="94"/>
      <c r="K49" s="94"/>
      <c r="L49" s="94"/>
      <c r="M49" s="94">
        <v>4382465</v>
      </c>
      <c r="N49" s="94">
        <v>4382465</v>
      </c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>
        <v>1311330000</v>
      </c>
      <c r="BA49" s="94">
        <v>1311330000</v>
      </c>
      <c r="BB49" s="25"/>
      <c r="BD49" s="20"/>
    </row>
    <row r="50" spans="1:56" s="114" customFormat="1" x14ac:dyDescent="0.2">
      <c r="A50" s="457"/>
      <c r="B50" s="209" t="s">
        <v>206</v>
      </c>
      <c r="C50" s="148">
        <f t="shared" si="2"/>
        <v>3465299511</v>
      </c>
      <c r="D50" s="148">
        <f t="shared" si="2"/>
        <v>6928337194</v>
      </c>
      <c r="E50" s="148">
        <f t="shared" si="1"/>
        <v>3966175060</v>
      </c>
      <c r="F50" s="148">
        <f t="shared" ref="F50:BA50" si="3">SUM(F10:F49)</f>
        <v>157055484</v>
      </c>
      <c r="G50" s="148">
        <f t="shared" si="3"/>
        <v>166018152</v>
      </c>
      <c r="H50" s="148">
        <f t="shared" si="3"/>
        <v>100354104</v>
      </c>
      <c r="I50" s="148">
        <f t="shared" si="3"/>
        <v>25070350</v>
      </c>
      <c r="J50" s="148">
        <f t="shared" si="3"/>
        <v>25465923</v>
      </c>
      <c r="K50" s="148">
        <f t="shared" si="3"/>
        <v>15577171</v>
      </c>
      <c r="L50" s="148">
        <f t="shared" si="3"/>
        <v>1260939372</v>
      </c>
      <c r="M50" s="148">
        <f t="shared" si="3"/>
        <v>1396524944</v>
      </c>
      <c r="N50" s="148">
        <f t="shared" si="3"/>
        <v>1126684163</v>
      </c>
      <c r="O50" s="148">
        <f t="shared" si="3"/>
        <v>2000000</v>
      </c>
      <c r="P50" s="148">
        <f t="shared" si="3"/>
        <v>4809592</v>
      </c>
      <c r="Q50" s="148">
        <f t="shared" si="3"/>
        <v>3741875</v>
      </c>
      <c r="R50" s="148">
        <f t="shared" si="3"/>
        <v>526412895</v>
      </c>
      <c r="S50" s="148">
        <f t="shared" si="3"/>
        <v>536235250</v>
      </c>
      <c r="T50" s="148">
        <f t="shared" si="3"/>
        <v>409896158</v>
      </c>
      <c r="U50" s="148">
        <f t="shared" si="3"/>
        <v>34718684</v>
      </c>
      <c r="V50" s="148">
        <f t="shared" si="3"/>
        <v>36454219</v>
      </c>
      <c r="W50" s="148">
        <f t="shared" si="3"/>
        <v>26795514</v>
      </c>
      <c r="X50" s="148">
        <f t="shared" si="3"/>
        <v>4210000</v>
      </c>
      <c r="Y50" s="148">
        <f t="shared" si="3"/>
        <v>11410000</v>
      </c>
      <c r="Z50" s="148">
        <f t="shared" si="3"/>
        <v>7029504</v>
      </c>
      <c r="AA50" s="583">
        <f t="shared" si="3"/>
        <v>0</v>
      </c>
      <c r="AB50" s="583">
        <f t="shared" si="3"/>
        <v>0</v>
      </c>
      <c r="AC50" s="583">
        <f t="shared" si="3"/>
        <v>0</v>
      </c>
      <c r="AD50" s="148">
        <f t="shared" si="3"/>
        <v>2000000</v>
      </c>
      <c r="AE50" s="148">
        <f t="shared" si="3"/>
        <v>2159327</v>
      </c>
      <c r="AF50" s="148">
        <f t="shared" si="3"/>
        <v>21000000</v>
      </c>
      <c r="AG50" s="148">
        <f t="shared" si="3"/>
        <v>158614846</v>
      </c>
      <c r="AH50" s="148">
        <f t="shared" si="3"/>
        <v>1120935772</v>
      </c>
      <c r="AI50" s="148">
        <f t="shared" si="3"/>
        <v>1268513043</v>
      </c>
      <c r="AJ50" s="148">
        <f t="shared" si="3"/>
        <v>856705584</v>
      </c>
      <c r="AK50" s="148">
        <f t="shared" si="3"/>
        <v>140776445</v>
      </c>
      <c r="AL50" s="148">
        <f t="shared" si="3"/>
        <v>277650182</v>
      </c>
      <c r="AM50" s="148">
        <f t="shared" si="3"/>
        <v>13281295</v>
      </c>
      <c r="AN50" s="583">
        <f t="shared" si="3"/>
        <v>0</v>
      </c>
      <c r="AO50" s="583">
        <f t="shared" si="3"/>
        <v>0</v>
      </c>
      <c r="AP50" s="583">
        <f t="shared" si="3"/>
        <v>0</v>
      </c>
      <c r="AQ50" s="583">
        <f t="shared" si="3"/>
        <v>0</v>
      </c>
      <c r="AR50" s="583">
        <f t="shared" si="3"/>
        <v>0</v>
      </c>
      <c r="AS50" s="583">
        <f t="shared" si="3"/>
        <v>0</v>
      </c>
      <c r="AT50" s="583">
        <f t="shared" si="3"/>
        <v>0</v>
      </c>
      <c r="AU50" s="583">
        <f t="shared" si="3"/>
        <v>0</v>
      </c>
      <c r="AV50" s="583">
        <f t="shared" si="3"/>
        <v>0</v>
      </c>
      <c r="AW50" s="148">
        <f t="shared" si="3"/>
        <v>76000000</v>
      </c>
      <c r="AX50" s="148">
        <f t="shared" si="3"/>
        <v>1638372024</v>
      </c>
      <c r="AY50" s="148">
        <f t="shared" si="3"/>
        <v>94180509</v>
      </c>
      <c r="AZ50" s="148">
        <f t="shared" si="3"/>
        <v>1406109692</v>
      </c>
      <c r="BA50" s="148">
        <f t="shared" si="3"/>
        <v>1406109692</v>
      </c>
      <c r="BB50" s="178"/>
      <c r="BC50" s="178"/>
    </row>
    <row r="51" spans="1:56" x14ac:dyDescent="0.2">
      <c r="A51" s="88"/>
      <c r="B51" s="88" t="s">
        <v>92</v>
      </c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  <c r="AT51" s="84"/>
      <c r="AU51" s="84"/>
      <c r="AV51" s="84"/>
      <c r="AW51" s="84"/>
      <c r="AX51" s="84"/>
      <c r="AY51" s="84"/>
      <c r="AZ51" s="84"/>
      <c r="BA51" s="84"/>
      <c r="BB51" s="25"/>
    </row>
    <row r="52" spans="1:56" x14ac:dyDescent="0.2">
      <c r="A52" s="454" t="s">
        <v>19</v>
      </c>
      <c r="B52" s="87" t="s">
        <v>186</v>
      </c>
      <c r="C52" s="94">
        <f t="shared" ref="C52:D58" si="4">F52+I52+L52+O52+R52+U52+X52+AD52+AF52+AH52+AK52+AN52+AQ52+AW52+AY52</f>
        <v>16000000</v>
      </c>
      <c r="D52" s="94">
        <f t="shared" si="4"/>
        <v>50601600</v>
      </c>
      <c r="E52" s="94">
        <f>N52+AJ52</f>
        <v>50101600</v>
      </c>
      <c r="F52" s="94"/>
      <c r="G52" s="94"/>
      <c r="H52" s="94" t="s">
        <v>16</v>
      </c>
      <c r="I52" s="94"/>
      <c r="J52" s="94"/>
      <c r="K52" s="94"/>
      <c r="L52" s="94"/>
      <c r="M52" s="94">
        <v>101600</v>
      </c>
      <c r="N52" s="94">
        <v>101600</v>
      </c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>
        <v>16000000</v>
      </c>
      <c r="AI52" s="94">
        <v>50500000</v>
      </c>
      <c r="AJ52" s="94">
        <v>50000000</v>
      </c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25"/>
    </row>
    <row r="53" spans="1:56" x14ac:dyDescent="0.2">
      <c r="A53" s="454" t="s">
        <v>323</v>
      </c>
      <c r="B53" s="87" t="s">
        <v>207</v>
      </c>
      <c r="C53" s="94">
        <f t="shared" si="4"/>
        <v>2632245</v>
      </c>
      <c r="D53" s="94">
        <f t="shared" si="4"/>
        <v>2632245</v>
      </c>
      <c r="E53" s="94">
        <f t="shared" si="1"/>
        <v>179951</v>
      </c>
      <c r="F53" s="84">
        <v>2310000</v>
      </c>
      <c r="G53" s="84">
        <v>2310000</v>
      </c>
      <c r="H53" s="84"/>
      <c r="I53" s="84">
        <v>322245</v>
      </c>
      <c r="J53" s="84">
        <v>322245</v>
      </c>
      <c r="K53" s="84">
        <v>179951</v>
      </c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25"/>
    </row>
    <row r="54" spans="1:56" x14ac:dyDescent="0.2">
      <c r="A54" s="454" t="s">
        <v>467</v>
      </c>
      <c r="B54" s="87" t="s">
        <v>468</v>
      </c>
      <c r="C54" s="94">
        <f t="shared" si="4"/>
        <v>80000</v>
      </c>
      <c r="D54" s="94">
        <f t="shared" si="4"/>
        <v>80000</v>
      </c>
      <c r="E54" s="580">
        <f t="shared" si="1"/>
        <v>0</v>
      </c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>
        <v>80000</v>
      </c>
      <c r="AO54" s="84">
        <v>80000</v>
      </c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84"/>
      <c r="BA54" s="84"/>
      <c r="BB54" s="25"/>
    </row>
    <row r="55" spans="1:56" x14ac:dyDescent="0.2">
      <c r="A55" s="454" t="s">
        <v>539</v>
      </c>
      <c r="B55" s="87" t="s">
        <v>540</v>
      </c>
      <c r="C55" s="94">
        <f t="shared" si="4"/>
        <v>3200</v>
      </c>
      <c r="D55" s="94">
        <f t="shared" si="4"/>
        <v>3200</v>
      </c>
      <c r="E55" s="94">
        <f t="shared" si="1"/>
        <v>2410</v>
      </c>
      <c r="F55" s="84"/>
      <c r="G55" s="84"/>
      <c r="H55" s="84"/>
      <c r="I55" s="84"/>
      <c r="J55" s="84"/>
      <c r="K55" s="84"/>
      <c r="L55" s="84">
        <v>3200</v>
      </c>
      <c r="M55" s="84">
        <v>3200</v>
      </c>
      <c r="N55" s="84">
        <v>2410</v>
      </c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25"/>
    </row>
    <row r="56" spans="1:56" x14ac:dyDescent="0.2">
      <c r="A56" s="454" t="s">
        <v>335</v>
      </c>
      <c r="B56" s="87" t="s">
        <v>194</v>
      </c>
      <c r="C56" s="94">
        <f t="shared" si="4"/>
        <v>49688713</v>
      </c>
      <c r="D56" s="94">
        <f t="shared" si="4"/>
        <v>50822905</v>
      </c>
      <c r="E56" s="94">
        <f t="shared" si="1"/>
        <v>7097714</v>
      </c>
      <c r="F56" s="94">
        <v>8502600</v>
      </c>
      <c r="G56" s="94">
        <v>8502600</v>
      </c>
      <c r="H56" s="94">
        <v>6722094</v>
      </c>
      <c r="I56" s="94">
        <v>1186113</v>
      </c>
      <c r="J56" s="94">
        <v>1186113</v>
      </c>
      <c r="K56" s="94">
        <v>346306</v>
      </c>
      <c r="L56" s="94"/>
      <c r="M56" s="94">
        <v>27012</v>
      </c>
      <c r="N56" s="94">
        <v>22134</v>
      </c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>
        <v>40000000</v>
      </c>
      <c r="AI56" s="94">
        <v>41107180</v>
      </c>
      <c r="AJ56" s="94">
        <v>7180</v>
      </c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25"/>
    </row>
    <row r="57" spans="1:56" x14ac:dyDescent="0.2">
      <c r="A57" s="454" t="s">
        <v>336</v>
      </c>
      <c r="B57" s="87" t="s">
        <v>195</v>
      </c>
      <c r="C57" s="94">
        <f t="shared" si="4"/>
        <v>54317900</v>
      </c>
      <c r="D57" s="94">
        <f t="shared" si="4"/>
        <v>49909855</v>
      </c>
      <c r="E57" s="94">
        <f t="shared" si="1"/>
        <v>36097800</v>
      </c>
      <c r="F57" s="94"/>
      <c r="G57" s="94"/>
      <c r="H57" s="94"/>
      <c r="I57" s="94"/>
      <c r="J57" s="94"/>
      <c r="K57" s="94"/>
      <c r="L57" s="94">
        <v>54317900</v>
      </c>
      <c r="M57" s="94">
        <v>49909855</v>
      </c>
      <c r="N57" s="94">
        <v>36097800</v>
      </c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  <c r="AD57" s="94"/>
      <c r="AE57" s="94"/>
      <c r="AF57" s="94"/>
      <c r="AG57" s="94"/>
      <c r="AH57" s="94"/>
      <c r="AI57" s="94"/>
      <c r="AJ57" s="94"/>
      <c r="AK57" s="94"/>
      <c r="AL57" s="94"/>
      <c r="AM57" s="94"/>
      <c r="AN57" s="94"/>
      <c r="AO57" s="94"/>
      <c r="AP57" s="94"/>
      <c r="AQ57" s="94"/>
      <c r="AR57" s="94"/>
      <c r="AS57" s="94"/>
      <c r="AT57" s="94"/>
      <c r="AU57" s="94"/>
      <c r="AV57" s="94"/>
      <c r="AW57" s="95"/>
      <c r="AX57" s="95"/>
      <c r="AY57" s="95"/>
      <c r="AZ57" s="95"/>
      <c r="BA57" s="95"/>
      <c r="BB57" s="22"/>
    </row>
    <row r="58" spans="1:56" x14ac:dyDescent="0.2">
      <c r="A58" s="149" t="s">
        <v>641</v>
      </c>
      <c r="B58" s="150" t="s">
        <v>642</v>
      </c>
      <c r="C58" s="580">
        <f t="shared" si="4"/>
        <v>0</v>
      </c>
      <c r="D58" s="94">
        <f t="shared" si="4"/>
        <v>9093</v>
      </c>
      <c r="E58" s="94">
        <f>H58+K58+N58+Q58+T58+W58+Z58+AJ58+AM58+AP58+AS58+BA58</f>
        <v>6432</v>
      </c>
      <c r="F58" s="94"/>
      <c r="G58" s="94"/>
      <c r="H58" s="94"/>
      <c r="I58" s="94"/>
      <c r="J58" s="94"/>
      <c r="K58" s="94"/>
      <c r="L58" s="94"/>
      <c r="M58" s="94">
        <v>9093</v>
      </c>
      <c r="N58" s="94">
        <v>6432</v>
      </c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/>
      <c r="AS58" s="94"/>
      <c r="AT58" s="94"/>
      <c r="AU58" s="94"/>
      <c r="AV58" s="94"/>
      <c r="AW58" s="95"/>
      <c r="AX58" s="95"/>
      <c r="AY58" s="95"/>
      <c r="AZ58" s="95"/>
      <c r="BA58" s="95"/>
      <c r="BB58" s="22"/>
    </row>
    <row r="59" spans="1:56" x14ac:dyDescent="0.2">
      <c r="A59" s="454" t="s">
        <v>28</v>
      </c>
      <c r="B59" s="87" t="s">
        <v>208</v>
      </c>
      <c r="C59" s="94">
        <f>F59+I59+L59+O59+R59+U59+X59+AD59+AF59+AH59+AK59+AN59+AQ59+AW59+AY59+AA59</f>
        <v>83394579</v>
      </c>
      <c r="D59" s="94">
        <f>G59+J59+M59+P59+S59+V59+Y59+AE59+AG59+AI59+AL59+AO59+AR59+AX59+AZ59+AB59</f>
        <v>67647970</v>
      </c>
      <c r="E59" s="94">
        <f>H59+K59+N59+Q59+T59+W59+Z59+AJ59+AM59+AP59+AS59+BA59+AC59</f>
        <v>13243391</v>
      </c>
      <c r="F59" s="94"/>
      <c r="G59" s="94"/>
      <c r="H59" s="94"/>
      <c r="I59" s="94"/>
      <c r="J59" s="94"/>
      <c r="K59" s="94"/>
      <c r="L59" s="94"/>
      <c r="M59" s="94">
        <v>1524</v>
      </c>
      <c r="N59" s="94">
        <v>1524</v>
      </c>
      <c r="O59" s="94"/>
      <c r="P59" s="94"/>
      <c r="Q59" s="94"/>
      <c r="R59" s="94"/>
      <c r="S59" s="94"/>
      <c r="T59" s="94"/>
      <c r="U59" s="94"/>
      <c r="V59" s="94"/>
      <c r="W59" s="94"/>
      <c r="X59" s="94">
        <f>2420000+180000</f>
        <v>2600000</v>
      </c>
      <c r="Y59" s="94">
        <v>2400000</v>
      </c>
      <c r="Z59" s="94">
        <v>850000</v>
      </c>
      <c r="AA59" s="94"/>
      <c r="AB59" s="94">
        <v>11284790</v>
      </c>
      <c r="AC59" s="94">
        <v>11284790</v>
      </c>
      <c r="AD59" s="94"/>
      <c r="AE59" s="94"/>
      <c r="AF59" s="94"/>
      <c r="AG59" s="94"/>
      <c r="AH59" s="94">
        <v>28986492</v>
      </c>
      <c r="AI59" s="94">
        <v>2032015</v>
      </c>
      <c r="AJ59" s="94">
        <v>985523</v>
      </c>
      <c r="AK59" s="94"/>
      <c r="AL59" s="94">
        <v>121554</v>
      </c>
      <c r="AM59" s="94">
        <v>121554</v>
      </c>
      <c r="AN59" s="94"/>
      <c r="AO59" s="94"/>
      <c r="AP59" s="94"/>
      <c r="AQ59" s="94">
        <f>9745404+42062683</f>
        <v>51808087</v>
      </c>
      <c r="AR59" s="94">
        <v>51808087</v>
      </c>
      <c r="AS59" s="94"/>
      <c r="AT59" s="94"/>
      <c r="AU59" s="94"/>
      <c r="AV59" s="94"/>
      <c r="AW59" s="95"/>
      <c r="AX59" s="95"/>
      <c r="AY59" s="95"/>
      <c r="AZ59" s="95"/>
      <c r="BA59" s="95"/>
      <c r="BB59" s="22"/>
    </row>
    <row r="60" spans="1:56" x14ac:dyDescent="0.2">
      <c r="A60" s="454" t="s">
        <v>342</v>
      </c>
      <c r="B60" s="89" t="s">
        <v>209</v>
      </c>
      <c r="C60" s="94">
        <f t="shared" ref="C60:D81" si="5">F60+I60+L60+O60+R60+U60+X60+AD60+AF60+AH60+AK60+AN60+AQ60+AW60+AY60</f>
        <v>80100000</v>
      </c>
      <c r="D60" s="94">
        <f>G60+J60+M60+P60+S60+V60+Y60+AE60+AG60+AI60+AL60+AO60+AR60+AX60+AZ60+AU60+AB60</f>
        <v>80300000</v>
      </c>
      <c r="E60" s="94">
        <f>H60+K60+N60+Q60+T60+W60+Z60+AJ60+AM60+AP60+AS60+BA60+AC60+AV60</f>
        <v>30832135</v>
      </c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>
        <v>80100000</v>
      </c>
      <c r="Y60" s="94">
        <v>300000</v>
      </c>
      <c r="Z60" s="94">
        <v>100000</v>
      </c>
      <c r="AA60" s="94"/>
      <c r="AB60" s="94">
        <v>70998500</v>
      </c>
      <c r="AC60" s="94">
        <v>21730635</v>
      </c>
      <c r="AD60" s="94"/>
      <c r="AE60" s="94"/>
      <c r="AF60" s="94"/>
      <c r="AG60" s="94"/>
      <c r="AH60" s="94"/>
      <c r="AI60" s="94"/>
      <c r="AJ60" s="94"/>
      <c r="AK60" s="94"/>
      <c r="AL60" s="94"/>
      <c r="AM60" s="94"/>
      <c r="AN60" s="94"/>
      <c r="AO60" s="94"/>
      <c r="AP60" s="94"/>
      <c r="AQ60" s="94"/>
      <c r="AR60" s="94"/>
      <c r="AS60" s="94"/>
      <c r="AT60" s="94"/>
      <c r="AU60" s="94">
        <v>9001500</v>
      </c>
      <c r="AV60" s="94">
        <v>9001500</v>
      </c>
      <c r="AW60" s="95"/>
      <c r="AX60" s="95"/>
      <c r="AY60" s="95"/>
      <c r="AZ60" s="95"/>
      <c r="BA60" s="95"/>
      <c r="BB60" s="22"/>
      <c r="BD60" s="20"/>
    </row>
    <row r="61" spans="1:56" x14ac:dyDescent="0.2">
      <c r="A61" s="454" t="s">
        <v>343</v>
      </c>
      <c r="B61" s="87" t="s">
        <v>199</v>
      </c>
      <c r="C61" s="94">
        <f t="shared" si="5"/>
        <v>2000000</v>
      </c>
      <c r="D61" s="94">
        <f t="shared" si="5"/>
        <v>2000000</v>
      </c>
      <c r="E61" s="94">
        <f t="shared" si="1"/>
        <v>1632000</v>
      </c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>
        <v>2000000</v>
      </c>
      <c r="Y61" s="94">
        <v>2000000</v>
      </c>
      <c r="Z61" s="94">
        <v>1632000</v>
      </c>
      <c r="AA61" s="94"/>
      <c r="AB61" s="94"/>
      <c r="AC61" s="94"/>
      <c r="AD61" s="94"/>
      <c r="AE61" s="94"/>
      <c r="AF61" s="94"/>
      <c r="AG61" s="94"/>
      <c r="AH61" s="94"/>
      <c r="AI61" s="94"/>
      <c r="AJ61" s="94"/>
      <c r="AK61" s="94"/>
      <c r="AL61" s="94"/>
      <c r="AM61" s="94"/>
      <c r="AN61" s="94"/>
      <c r="AO61" s="94"/>
      <c r="AP61" s="94"/>
      <c r="AQ61" s="94"/>
      <c r="AR61" s="94"/>
      <c r="AS61" s="94"/>
      <c r="AT61" s="94"/>
      <c r="AU61" s="94"/>
      <c r="AV61" s="94"/>
      <c r="AW61" s="94"/>
      <c r="AX61" s="94"/>
      <c r="AY61" s="94"/>
      <c r="AZ61" s="94"/>
      <c r="BA61" s="94"/>
      <c r="BB61" s="25"/>
    </row>
    <row r="62" spans="1:56" x14ac:dyDescent="0.2">
      <c r="A62" s="454" t="s">
        <v>344</v>
      </c>
      <c r="B62" s="87" t="s">
        <v>210</v>
      </c>
      <c r="C62" s="94">
        <f t="shared" si="5"/>
        <v>2780000</v>
      </c>
      <c r="D62" s="94">
        <f t="shared" si="5"/>
        <v>1780000</v>
      </c>
      <c r="E62" s="94">
        <f t="shared" si="1"/>
        <v>1500000</v>
      </c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>
        <f>2530000+250000</f>
        <v>2780000</v>
      </c>
      <c r="Y62" s="94">
        <v>1780000</v>
      </c>
      <c r="Z62" s="94">
        <v>1500000</v>
      </c>
      <c r="AA62" s="94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  <c r="AM62" s="94"/>
      <c r="AN62" s="94"/>
      <c r="AO62" s="94"/>
      <c r="AP62" s="94"/>
      <c r="AQ62" s="94"/>
      <c r="AR62" s="94"/>
      <c r="AS62" s="94"/>
      <c r="AT62" s="94"/>
      <c r="AU62" s="94"/>
      <c r="AV62" s="94"/>
      <c r="AW62" s="95"/>
      <c r="AX62" s="95"/>
      <c r="AY62" s="95"/>
      <c r="AZ62" s="95"/>
      <c r="BA62" s="95"/>
      <c r="BB62" s="22"/>
    </row>
    <row r="63" spans="1:56" x14ac:dyDescent="0.2">
      <c r="A63" s="454" t="s">
        <v>360</v>
      </c>
      <c r="B63" s="87" t="s">
        <v>316</v>
      </c>
      <c r="C63" s="94">
        <f t="shared" si="5"/>
        <v>125087274</v>
      </c>
      <c r="D63" s="94">
        <f t="shared" si="5"/>
        <v>207845921</v>
      </c>
      <c r="E63" s="94">
        <f t="shared" si="1"/>
        <v>190449594</v>
      </c>
      <c r="F63" s="94"/>
      <c r="G63" s="94"/>
      <c r="H63" s="94"/>
      <c r="I63" s="94"/>
      <c r="J63" s="94"/>
      <c r="K63" s="94"/>
      <c r="L63" s="94"/>
      <c r="M63" s="94">
        <v>39133299</v>
      </c>
      <c r="N63" s="94">
        <v>38751095</v>
      </c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  <c r="AD63" s="94"/>
      <c r="AE63" s="94"/>
      <c r="AF63" s="94"/>
      <c r="AG63" s="94"/>
      <c r="AH63" s="94">
        <v>125087274</v>
      </c>
      <c r="AI63" s="94">
        <v>168712622</v>
      </c>
      <c r="AJ63" s="94">
        <v>151698499</v>
      </c>
      <c r="AK63" s="94"/>
      <c r="AL63" s="94"/>
      <c r="AM63" s="94"/>
      <c r="AN63" s="94"/>
      <c r="AO63" s="94"/>
      <c r="AP63" s="94"/>
      <c r="AQ63" s="94"/>
      <c r="AR63" s="94"/>
      <c r="AS63" s="94"/>
      <c r="AT63" s="94"/>
      <c r="AU63" s="94"/>
      <c r="AV63" s="94"/>
      <c r="AW63" s="94"/>
      <c r="AX63" s="94"/>
      <c r="AY63" s="94"/>
      <c r="AZ63" s="94"/>
      <c r="BA63" s="94"/>
      <c r="BB63" s="25"/>
    </row>
    <row r="64" spans="1:56" x14ac:dyDescent="0.2">
      <c r="A64" s="454" t="s">
        <v>345</v>
      </c>
      <c r="B64" s="87" t="s">
        <v>346</v>
      </c>
      <c r="C64" s="94">
        <f t="shared" si="5"/>
        <v>13428980</v>
      </c>
      <c r="D64" s="94">
        <f t="shared" si="5"/>
        <v>13428980</v>
      </c>
      <c r="E64" s="94">
        <f t="shared" si="1"/>
        <v>11200329</v>
      </c>
      <c r="F64" s="94"/>
      <c r="G64" s="94"/>
      <c r="H64" s="94"/>
      <c r="I64" s="94"/>
      <c r="J64" s="94"/>
      <c r="K64" s="94"/>
      <c r="L64" s="94">
        <v>13428980</v>
      </c>
      <c r="M64" s="94">
        <v>13428980</v>
      </c>
      <c r="N64" s="94">
        <v>11200329</v>
      </c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  <c r="AC64" s="94"/>
      <c r="AD64" s="94"/>
      <c r="AE64" s="94"/>
      <c r="AF64" s="94"/>
      <c r="AG64" s="94"/>
      <c r="AH64" s="94"/>
      <c r="AI64" s="94"/>
      <c r="AJ64" s="94"/>
      <c r="AK64" s="94"/>
      <c r="AL64" s="94"/>
      <c r="AM64" s="94"/>
      <c r="AN64" s="94"/>
      <c r="AO64" s="94"/>
      <c r="AP64" s="94"/>
      <c r="AQ64" s="94"/>
      <c r="AR64" s="94"/>
      <c r="AS64" s="94"/>
      <c r="AT64" s="94"/>
      <c r="AU64" s="94"/>
      <c r="AV64" s="94"/>
      <c r="AW64" s="95"/>
      <c r="AX64" s="95"/>
      <c r="AY64" s="95"/>
      <c r="AZ64" s="95"/>
      <c r="BA64" s="95"/>
      <c r="BB64" s="22"/>
    </row>
    <row r="65" spans="1:56" x14ac:dyDescent="0.2">
      <c r="A65" s="454" t="s">
        <v>347</v>
      </c>
      <c r="B65" s="87" t="s">
        <v>211</v>
      </c>
      <c r="C65" s="94">
        <f t="shared" si="5"/>
        <v>200000</v>
      </c>
      <c r="D65" s="580">
        <f t="shared" si="5"/>
        <v>0</v>
      </c>
      <c r="E65" s="580">
        <f t="shared" si="1"/>
        <v>0</v>
      </c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>
        <v>200000</v>
      </c>
      <c r="V65" s="94"/>
      <c r="W65" s="94"/>
      <c r="X65" s="94"/>
      <c r="Y65" s="94"/>
      <c r="Z65" s="94"/>
      <c r="AA65" s="94"/>
      <c r="AB65" s="94"/>
      <c r="AC65" s="94"/>
      <c r="AD65" s="94"/>
      <c r="AE65" s="94"/>
      <c r="AF65" s="94"/>
      <c r="AG65" s="94"/>
      <c r="AH65" s="94"/>
      <c r="AI65" s="94"/>
      <c r="AJ65" s="94"/>
      <c r="AK65" s="94"/>
      <c r="AL65" s="94"/>
      <c r="AM65" s="94"/>
      <c r="AN65" s="94"/>
      <c r="AO65" s="94"/>
      <c r="AP65" s="94"/>
      <c r="AQ65" s="94"/>
      <c r="AR65" s="94"/>
      <c r="AS65" s="94"/>
      <c r="AT65" s="94"/>
      <c r="AU65" s="94"/>
      <c r="AV65" s="94"/>
      <c r="AW65" s="95"/>
      <c r="AX65" s="95"/>
      <c r="AY65" s="95"/>
      <c r="AZ65" s="95"/>
      <c r="BA65" s="95"/>
      <c r="BB65" s="22"/>
    </row>
    <row r="66" spans="1:56" x14ac:dyDescent="0.2">
      <c r="A66" s="454" t="s">
        <v>340</v>
      </c>
      <c r="B66" s="87" t="s">
        <v>212</v>
      </c>
      <c r="C66" s="94">
        <f t="shared" si="5"/>
        <v>94964000</v>
      </c>
      <c r="D66" s="94">
        <f t="shared" si="5"/>
        <v>167231470</v>
      </c>
      <c r="E66" s="94">
        <f t="shared" si="1"/>
        <v>104715031</v>
      </c>
      <c r="F66" s="94">
        <v>5000000</v>
      </c>
      <c r="G66" s="94">
        <v>5000000</v>
      </c>
      <c r="H66" s="94">
        <v>3318854</v>
      </c>
      <c r="I66" s="94">
        <v>775000</v>
      </c>
      <c r="J66" s="94">
        <v>775000</v>
      </c>
      <c r="K66" s="94">
        <v>557729</v>
      </c>
      <c r="L66" s="94">
        <f>89789000-14600000-2000000</f>
        <v>73189000</v>
      </c>
      <c r="M66" s="94">
        <v>130861273</v>
      </c>
      <c r="N66" s="94">
        <v>70273101</v>
      </c>
      <c r="O66" s="94"/>
      <c r="P66" s="94"/>
      <c r="Q66" s="94"/>
      <c r="R66" s="94"/>
      <c r="S66" s="94"/>
      <c r="T66" s="94"/>
      <c r="U66" s="94"/>
      <c r="V66" s="94"/>
      <c r="W66" s="94"/>
      <c r="X66" s="94">
        <v>16000000</v>
      </c>
      <c r="Y66" s="94">
        <v>16000000</v>
      </c>
      <c r="Z66" s="94">
        <v>16000000</v>
      </c>
      <c r="AA66" s="94"/>
      <c r="AB66" s="94"/>
      <c r="AC66" s="94"/>
      <c r="AD66" s="94"/>
      <c r="AE66" s="94"/>
      <c r="AF66" s="94"/>
      <c r="AG66" s="94"/>
      <c r="AH66" s="94"/>
      <c r="AI66" s="94">
        <v>14595197</v>
      </c>
      <c r="AJ66" s="94">
        <v>14565347</v>
      </c>
      <c r="AK66" s="94"/>
      <c r="AL66" s="94"/>
      <c r="AM66" s="94"/>
      <c r="AN66" s="94"/>
      <c r="AO66" s="94"/>
      <c r="AP66" s="94"/>
      <c r="AQ66" s="94"/>
      <c r="AR66" s="94"/>
      <c r="AS66" s="94"/>
      <c r="AT66" s="94"/>
      <c r="AU66" s="94"/>
      <c r="AV66" s="94"/>
      <c r="AW66" s="95"/>
      <c r="AX66" s="95"/>
      <c r="AY66" s="95"/>
      <c r="AZ66" s="95"/>
      <c r="BA66" s="95"/>
      <c r="BB66" s="22"/>
    </row>
    <row r="67" spans="1:56" x14ac:dyDescent="0.2">
      <c r="A67" s="454" t="s">
        <v>348</v>
      </c>
      <c r="B67" s="87" t="s">
        <v>213</v>
      </c>
      <c r="C67" s="94">
        <f t="shared" si="5"/>
        <v>14675000</v>
      </c>
      <c r="D67" s="94">
        <f t="shared" si="5"/>
        <v>14775000</v>
      </c>
      <c r="E67" s="94">
        <f t="shared" si="1"/>
        <v>6000000</v>
      </c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>
        <v>14675000</v>
      </c>
      <c r="Y67" s="94">
        <v>14775000</v>
      </c>
      <c r="Z67" s="94">
        <v>6000000</v>
      </c>
      <c r="AA67" s="94"/>
      <c r="AB67" s="94"/>
      <c r="AC67" s="94"/>
      <c r="AD67" s="94"/>
      <c r="AE67" s="94"/>
      <c r="AF67" s="94"/>
      <c r="AG67" s="94"/>
      <c r="AH67" s="94"/>
      <c r="AI67" s="94"/>
      <c r="AJ67" s="94"/>
      <c r="AK67" s="94"/>
      <c r="AL67" s="94"/>
      <c r="AM67" s="94"/>
      <c r="AN67" s="94"/>
      <c r="AO67" s="94"/>
      <c r="AP67" s="94"/>
      <c r="AQ67" s="94"/>
      <c r="AR67" s="94"/>
      <c r="AS67" s="94"/>
      <c r="AT67" s="94"/>
      <c r="AU67" s="94"/>
      <c r="AV67" s="94"/>
      <c r="AW67" s="95"/>
      <c r="AX67" s="95"/>
      <c r="AY67" s="95"/>
      <c r="AZ67" s="95"/>
      <c r="BA67" s="95"/>
      <c r="BB67" s="22"/>
    </row>
    <row r="68" spans="1:56" x14ac:dyDescent="0.2">
      <c r="A68" s="454" t="s">
        <v>349</v>
      </c>
      <c r="B68" s="87" t="s">
        <v>214</v>
      </c>
      <c r="C68" s="94">
        <f t="shared" si="5"/>
        <v>7950000</v>
      </c>
      <c r="D68" s="94">
        <f t="shared" si="5"/>
        <v>9300000</v>
      </c>
      <c r="E68" s="94">
        <f t="shared" si="1"/>
        <v>1350000</v>
      </c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>
        <v>7950000</v>
      </c>
      <c r="Y68" s="94">
        <v>9300000</v>
      </c>
      <c r="Z68" s="94">
        <v>1350000</v>
      </c>
      <c r="AA68" s="94"/>
      <c r="AB68" s="94"/>
      <c r="AC68" s="94"/>
      <c r="AD68" s="94"/>
      <c r="AE68" s="94"/>
      <c r="AF68" s="94"/>
      <c r="AG68" s="94"/>
      <c r="AH68" s="94"/>
      <c r="AI68" s="94"/>
      <c r="AJ68" s="94"/>
      <c r="AK68" s="94"/>
      <c r="AL68" s="94"/>
      <c r="AM68" s="94"/>
      <c r="AN68" s="94"/>
      <c r="AO68" s="94"/>
      <c r="AP68" s="94"/>
      <c r="AQ68" s="94"/>
      <c r="AR68" s="94"/>
      <c r="AS68" s="94"/>
      <c r="AT68" s="94"/>
      <c r="AU68" s="94"/>
      <c r="AV68" s="94"/>
      <c r="AW68" s="95"/>
      <c r="AX68" s="95"/>
      <c r="AY68" s="95"/>
      <c r="AZ68" s="95"/>
      <c r="BA68" s="95"/>
      <c r="BB68" s="22"/>
      <c r="BD68" s="29"/>
    </row>
    <row r="69" spans="1:56" x14ac:dyDescent="0.2">
      <c r="A69" s="454" t="s">
        <v>350</v>
      </c>
      <c r="B69" s="87" t="s">
        <v>215</v>
      </c>
      <c r="C69" s="94">
        <f t="shared" si="5"/>
        <v>4000000</v>
      </c>
      <c r="D69" s="94">
        <f t="shared" si="5"/>
        <v>4000000</v>
      </c>
      <c r="E69" s="580">
        <f t="shared" si="1"/>
        <v>0</v>
      </c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4"/>
      <c r="Z69" s="94"/>
      <c r="AA69" s="94"/>
      <c r="AB69" s="94"/>
      <c r="AC69" s="94"/>
      <c r="AD69" s="94"/>
      <c r="AE69" s="94"/>
      <c r="AF69" s="94"/>
      <c r="AG69" s="94"/>
      <c r="AH69" s="94"/>
      <c r="AI69" s="94"/>
      <c r="AJ69" s="94"/>
      <c r="AK69" s="94"/>
      <c r="AL69" s="94"/>
      <c r="AM69" s="94"/>
      <c r="AN69" s="94"/>
      <c r="AO69" s="94"/>
      <c r="AP69" s="94"/>
      <c r="AQ69" s="94">
        <v>4000000</v>
      </c>
      <c r="AR69" s="94">
        <v>4000000</v>
      </c>
      <c r="AS69" s="94"/>
      <c r="AT69" s="94"/>
      <c r="AU69" s="94"/>
      <c r="AV69" s="94"/>
      <c r="AW69" s="95"/>
      <c r="AX69" s="95"/>
      <c r="AY69" s="95"/>
      <c r="AZ69" s="95"/>
      <c r="BA69" s="95"/>
      <c r="BB69" s="22"/>
    </row>
    <row r="70" spans="1:56" x14ac:dyDescent="0.2">
      <c r="A70" s="454" t="s">
        <v>541</v>
      </c>
      <c r="B70" s="87" t="s">
        <v>542</v>
      </c>
      <c r="C70" s="94">
        <f t="shared" si="5"/>
        <v>2000000</v>
      </c>
      <c r="D70" s="94">
        <f t="shared" si="5"/>
        <v>2000000</v>
      </c>
      <c r="E70" s="580">
        <f t="shared" si="1"/>
        <v>0</v>
      </c>
      <c r="F70" s="94"/>
      <c r="G70" s="94"/>
      <c r="H70" s="94"/>
      <c r="I70" s="94"/>
      <c r="J70" s="94"/>
      <c r="K70" s="94"/>
      <c r="L70" s="94">
        <v>2000000</v>
      </c>
      <c r="M70" s="94">
        <v>2000000</v>
      </c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4"/>
      <c r="Z70" s="94"/>
      <c r="AA70" s="94"/>
      <c r="AB70" s="94"/>
      <c r="AC70" s="94"/>
      <c r="AD70" s="94"/>
      <c r="AE70" s="94"/>
      <c r="AF70" s="94"/>
      <c r="AG70" s="94"/>
      <c r="AH70" s="94"/>
      <c r="AI70" s="94"/>
      <c r="AJ70" s="94"/>
      <c r="AK70" s="94"/>
      <c r="AL70" s="94"/>
      <c r="AM70" s="94"/>
      <c r="AN70" s="94"/>
      <c r="AO70" s="94"/>
      <c r="AP70" s="94"/>
      <c r="AQ70" s="94"/>
      <c r="AR70" s="94"/>
      <c r="AS70" s="94"/>
      <c r="AT70" s="94"/>
      <c r="AU70" s="94"/>
      <c r="AV70" s="94"/>
      <c r="AW70" s="95"/>
      <c r="AX70" s="95"/>
      <c r="AY70" s="95"/>
      <c r="AZ70" s="95"/>
      <c r="BA70" s="95"/>
      <c r="BB70" s="22"/>
    </row>
    <row r="71" spans="1:56" x14ac:dyDescent="0.2">
      <c r="A71" s="454" t="s">
        <v>351</v>
      </c>
      <c r="B71" s="87" t="s">
        <v>216</v>
      </c>
      <c r="C71" s="94">
        <f t="shared" si="5"/>
        <v>7400800</v>
      </c>
      <c r="D71" s="94">
        <f t="shared" si="5"/>
        <v>7400800</v>
      </c>
      <c r="E71" s="94">
        <f t="shared" si="1"/>
        <v>761558</v>
      </c>
      <c r="F71" s="94"/>
      <c r="G71" s="94">
        <v>619079</v>
      </c>
      <c r="H71" s="94">
        <v>609243</v>
      </c>
      <c r="I71" s="94"/>
      <c r="J71" s="94">
        <v>59179</v>
      </c>
      <c r="K71" s="94">
        <v>59179</v>
      </c>
      <c r="L71" s="94">
        <v>6400800</v>
      </c>
      <c r="M71" s="94">
        <v>5722542</v>
      </c>
      <c r="N71" s="94">
        <v>93136</v>
      </c>
      <c r="O71" s="94"/>
      <c r="P71" s="94"/>
      <c r="Q71" s="94"/>
      <c r="R71" s="94"/>
      <c r="S71" s="94"/>
      <c r="T71" s="94"/>
      <c r="U71" s="94">
        <v>1000000</v>
      </c>
      <c r="V71" s="94">
        <v>1000000</v>
      </c>
      <c r="W71" s="94"/>
      <c r="X71" s="94"/>
      <c r="Y71" s="94"/>
      <c r="Z71" s="94"/>
      <c r="AA71" s="94"/>
      <c r="AB71" s="94"/>
      <c r="AC71" s="94"/>
      <c r="AD71" s="94"/>
      <c r="AE71" s="94"/>
      <c r="AF71" s="94"/>
      <c r="AG71" s="94"/>
      <c r="AH71" s="94"/>
      <c r="AI71" s="94"/>
      <c r="AJ71" s="94"/>
      <c r="AK71" s="94"/>
      <c r="AL71" s="94"/>
      <c r="AM71" s="94"/>
      <c r="AN71" s="94"/>
      <c r="AO71" s="94"/>
      <c r="AP71" s="94"/>
      <c r="AQ71" s="94"/>
      <c r="AR71" s="94"/>
      <c r="AS71" s="94"/>
      <c r="AT71" s="94"/>
      <c r="AU71" s="94"/>
      <c r="AV71" s="94"/>
      <c r="AW71" s="95"/>
      <c r="AX71" s="95"/>
      <c r="AY71" s="95"/>
      <c r="AZ71" s="95"/>
      <c r="BA71" s="95"/>
      <c r="BB71" s="22"/>
    </row>
    <row r="72" spans="1:56" x14ac:dyDescent="0.2">
      <c r="A72" s="454" t="s">
        <v>341</v>
      </c>
      <c r="B72" s="87" t="s">
        <v>352</v>
      </c>
      <c r="C72" s="94">
        <f t="shared" si="5"/>
        <v>1230000</v>
      </c>
      <c r="D72" s="94">
        <f t="shared" si="5"/>
        <v>1147700</v>
      </c>
      <c r="E72" s="580">
        <f t="shared" si="1"/>
        <v>0</v>
      </c>
      <c r="F72" s="94"/>
      <c r="G72" s="94"/>
      <c r="H72" s="94"/>
      <c r="I72" s="94"/>
      <c r="J72" s="94"/>
      <c r="K72" s="94"/>
      <c r="L72" s="94">
        <v>500000</v>
      </c>
      <c r="M72" s="94">
        <v>1147700</v>
      </c>
      <c r="N72" s="94"/>
      <c r="O72" s="94"/>
      <c r="P72" s="94"/>
      <c r="Q72" s="94"/>
      <c r="R72" s="94"/>
      <c r="S72" s="94"/>
      <c r="T72" s="94"/>
      <c r="U72" s="94">
        <v>730000</v>
      </c>
      <c r="V72" s="94"/>
      <c r="W72" s="94"/>
      <c r="X72" s="94"/>
      <c r="Y72" s="94"/>
      <c r="Z72" s="94"/>
      <c r="AA72" s="94"/>
      <c r="AB72" s="94"/>
      <c r="AC72" s="94"/>
      <c r="AD72" s="94"/>
      <c r="AE72" s="94"/>
      <c r="AF72" s="94"/>
      <c r="AG72" s="94"/>
      <c r="AH72" s="94"/>
      <c r="AI72" s="94"/>
      <c r="AJ72" s="94"/>
      <c r="AK72" s="94"/>
      <c r="AL72" s="94"/>
      <c r="AM72" s="94"/>
      <c r="AN72" s="94"/>
      <c r="AO72" s="94"/>
      <c r="AP72" s="94"/>
      <c r="AQ72" s="94"/>
      <c r="AR72" s="94"/>
      <c r="AS72" s="94"/>
      <c r="AT72" s="94"/>
      <c r="AU72" s="94"/>
      <c r="AV72" s="94"/>
      <c r="AW72" s="95"/>
      <c r="AX72" s="95"/>
      <c r="AY72" s="95"/>
      <c r="AZ72" s="95"/>
      <c r="BA72" s="95"/>
      <c r="BB72" s="22"/>
    </row>
    <row r="73" spans="1:56" x14ac:dyDescent="0.2">
      <c r="A73" s="454" t="s">
        <v>353</v>
      </c>
      <c r="B73" s="87" t="s">
        <v>354</v>
      </c>
      <c r="C73" s="94">
        <f t="shared" si="5"/>
        <v>1817500</v>
      </c>
      <c r="D73" s="94">
        <f t="shared" si="5"/>
        <v>1218457</v>
      </c>
      <c r="E73" s="94">
        <f t="shared" si="1"/>
        <v>240887</v>
      </c>
      <c r="F73" s="94"/>
      <c r="G73" s="94"/>
      <c r="H73" s="94"/>
      <c r="I73" s="94"/>
      <c r="J73" s="94"/>
      <c r="K73" s="94"/>
      <c r="L73" s="94">
        <f>317500+1500000</f>
        <v>1817500</v>
      </c>
      <c r="M73" s="94">
        <v>1218457</v>
      </c>
      <c r="N73" s="94">
        <v>240887</v>
      </c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4"/>
      <c r="Z73" s="94"/>
      <c r="AA73" s="94"/>
      <c r="AB73" s="94"/>
      <c r="AC73" s="94"/>
      <c r="AD73" s="94"/>
      <c r="AE73" s="94"/>
      <c r="AF73" s="94"/>
      <c r="AG73" s="94"/>
      <c r="AH73" s="94"/>
      <c r="AI73" s="94"/>
      <c r="AJ73" s="94"/>
      <c r="AK73" s="94"/>
      <c r="AL73" s="94"/>
      <c r="AM73" s="94"/>
      <c r="AN73" s="94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25"/>
      <c r="BD73" s="20"/>
    </row>
    <row r="74" spans="1:56" x14ac:dyDescent="0.2">
      <c r="A74" s="454" t="s">
        <v>355</v>
      </c>
      <c r="B74" s="87" t="s">
        <v>356</v>
      </c>
      <c r="C74" s="94">
        <f t="shared" si="5"/>
        <v>127000</v>
      </c>
      <c r="D74" s="94">
        <f t="shared" si="5"/>
        <v>694509600</v>
      </c>
      <c r="E74" s="94">
        <f t="shared" si="1"/>
        <v>694406500</v>
      </c>
      <c r="F74" s="94"/>
      <c r="G74" s="94"/>
      <c r="H74" s="94"/>
      <c r="I74" s="94"/>
      <c r="J74" s="94"/>
      <c r="K74" s="94"/>
      <c r="L74" s="94">
        <v>127000</v>
      </c>
      <c r="M74" s="94">
        <v>581600</v>
      </c>
      <c r="N74" s="94">
        <v>478500</v>
      </c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4"/>
      <c r="Z74" s="94"/>
      <c r="AA74" s="94"/>
      <c r="AB74" s="94"/>
      <c r="AC74" s="94"/>
      <c r="AD74" s="94"/>
      <c r="AE74" s="94"/>
      <c r="AF74" s="94"/>
      <c r="AG74" s="94"/>
      <c r="AH74" s="94"/>
      <c r="AI74" s="94">
        <v>693928000</v>
      </c>
      <c r="AJ74" s="94">
        <v>693928000</v>
      </c>
      <c r="AK74" s="94"/>
      <c r="AL74" s="94"/>
      <c r="AM74" s="94"/>
      <c r="AN74" s="94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25"/>
    </row>
    <row r="75" spans="1:56" x14ac:dyDescent="0.2">
      <c r="A75" s="454" t="s">
        <v>357</v>
      </c>
      <c r="B75" s="87" t="s">
        <v>358</v>
      </c>
      <c r="C75" s="94">
        <f t="shared" si="5"/>
        <v>317500</v>
      </c>
      <c r="D75" s="94">
        <f t="shared" si="5"/>
        <v>23235754</v>
      </c>
      <c r="E75" s="94">
        <f t="shared" si="1"/>
        <v>22918254</v>
      </c>
      <c r="F75" s="94"/>
      <c r="G75" s="94"/>
      <c r="H75" s="94"/>
      <c r="I75" s="94"/>
      <c r="J75" s="94"/>
      <c r="K75" s="94"/>
      <c r="L75" s="94">
        <v>317500</v>
      </c>
      <c r="M75" s="94">
        <v>346684</v>
      </c>
      <c r="N75" s="94">
        <v>29184</v>
      </c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  <c r="AA75" s="94"/>
      <c r="AB75" s="94"/>
      <c r="AC75" s="94"/>
      <c r="AD75" s="94"/>
      <c r="AE75" s="94"/>
      <c r="AF75" s="94"/>
      <c r="AG75" s="94"/>
      <c r="AH75" s="94"/>
      <c r="AI75" s="94">
        <v>22889070</v>
      </c>
      <c r="AJ75" s="94">
        <v>22889070</v>
      </c>
      <c r="AK75" s="94"/>
      <c r="AL75" s="94"/>
      <c r="AM75" s="94"/>
      <c r="AN75" s="94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25"/>
    </row>
    <row r="76" spans="1:56" ht="24" x14ac:dyDescent="0.2">
      <c r="A76" s="458" t="s">
        <v>359</v>
      </c>
      <c r="B76" s="218" t="s">
        <v>315</v>
      </c>
      <c r="C76" s="94">
        <f t="shared" si="5"/>
        <v>1189200793</v>
      </c>
      <c r="D76" s="94">
        <f t="shared" si="5"/>
        <v>526611220</v>
      </c>
      <c r="E76" s="94">
        <f t="shared" si="1"/>
        <v>505442289</v>
      </c>
      <c r="F76" s="94"/>
      <c r="G76" s="94"/>
      <c r="H76" s="94"/>
      <c r="I76" s="94"/>
      <c r="J76" s="94"/>
      <c r="K76" s="94"/>
      <c r="L76" s="94">
        <f>127000+5657850</f>
        <v>5784850</v>
      </c>
      <c r="M76" s="94">
        <v>37123277</v>
      </c>
      <c r="N76" s="94">
        <v>35294554</v>
      </c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4"/>
      <c r="Z76" s="94"/>
      <c r="AA76" s="94"/>
      <c r="AB76" s="94"/>
      <c r="AC76" s="94"/>
      <c r="AD76" s="94"/>
      <c r="AE76" s="94"/>
      <c r="AF76" s="94"/>
      <c r="AG76" s="94"/>
      <c r="AH76" s="94">
        <v>1183415943</v>
      </c>
      <c r="AI76" s="94">
        <v>489487943</v>
      </c>
      <c r="AJ76" s="94">
        <v>470147735</v>
      </c>
      <c r="AK76" s="94"/>
      <c r="AL76" s="94"/>
      <c r="AM76" s="94"/>
      <c r="AN76" s="94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25"/>
    </row>
    <row r="77" spans="1:56" x14ac:dyDescent="0.2">
      <c r="A77" s="454" t="s">
        <v>361</v>
      </c>
      <c r="B77" s="87" t="s">
        <v>362</v>
      </c>
      <c r="C77" s="94">
        <f t="shared" si="5"/>
        <v>127000</v>
      </c>
      <c r="D77" s="94">
        <f t="shared" si="5"/>
        <v>127000</v>
      </c>
      <c r="E77" s="580">
        <f t="shared" si="1"/>
        <v>0</v>
      </c>
      <c r="F77" s="94"/>
      <c r="G77" s="94"/>
      <c r="H77" s="94"/>
      <c r="I77" s="94"/>
      <c r="J77" s="94"/>
      <c r="K77" s="94"/>
      <c r="L77" s="94">
        <v>127000</v>
      </c>
      <c r="M77" s="94">
        <v>127000</v>
      </c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25"/>
    </row>
    <row r="78" spans="1:56" x14ac:dyDescent="0.2">
      <c r="A78" s="459" t="s">
        <v>365</v>
      </c>
      <c r="B78" s="86" t="s">
        <v>366</v>
      </c>
      <c r="C78" s="94">
        <f t="shared" si="5"/>
        <v>92447342</v>
      </c>
      <c r="D78" s="94">
        <f t="shared" si="5"/>
        <v>75360880</v>
      </c>
      <c r="E78" s="94">
        <f t="shared" si="1"/>
        <v>75360880</v>
      </c>
      <c r="F78" s="94"/>
      <c r="G78" s="94"/>
      <c r="H78" s="94"/>
      <c r="I78" s="94"/>
      <c r="J78" s="94"/>
      <c r="K78" s="94"/>
      <c r="L78" s="94">
        <v>92447342</v>
      </c>
      <c r="M78" s="94">
        <v>75127200</v>
      </c>
      <c r="N78" s="94">
        <v>75127200</v>
      </c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  <c r="AA78" s="94"/>
      <c r="AB78" s="94"/>
      <c r="AC78" s="94"/>
      <c r="AD78" s="94"/>
      <c r="AE78" s="94"/>
      <c r="AF78" s="94"/>
      <c r="AG78" s="94"/>
      <c r="AH78" s="94"/>
      <c r="AI78" s="94">
        <v>233680</v>
      </c>
      <c r="AJ78" s="94">
        <v>233680</v>
      </c>
      <c r="AK78" s="94"/>
      <c r="AL78" s="94"/>
      <c r="AM78" s="94"/>
      <c r="AN78" s="94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25"/>
    </row>
    <row r="79" spans="1:56" x14ac:dyDescent="0.2">
      <c r="A79" s="456">
        <v>104031</v>
      </c>
      <c r="B79" s="87" t="s">
        <v>202</v>
      </c>
      <c r="C79" s="94">
        <f t="shared" si="5"/>
        <v>190000</v>
      </c>
      <c r="D79" s="580">
        <f t="shared" si="5"/>
        <v>0</v>
      </c>
      <c r="E79" s="580">
        <f t="shared" si="1"/>
        <v>0</v>
      </c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>
        <v>190000</v>
      </c>
      <c r="V79" s="94"/>
      <c r="W79" s="94"/>
      <c r="X79" s="94"/>
      <c r="Y79" s="94"/>
      <c r="Z79" s="94"/>
      <c r="AA79" s="94"/>
      <c r="AB79" s="94"/>
      <c r="AC79" s="94"/>
      <c r="AD79" s="94"/>
      <c r="AE79" s="94"/>
      <c r="AF79" s="94"/>
      <c r="AG79" s="94"/>
      <c r="AH79" s="94"/>
      <c r="AI79" s="94"/>
      <c r="AJ79" s="94"/>
      <c r="AK79" s="94"/>
      <c r="AL79" s="94"/>
      <c r="AM79" s="94"/>
      <c r="AN79" s="94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25"/>
    </row>
    <row r="80" spans="1:56" x14ac:dyDescent="0.2">
      <c r="A80" s="456">
        <v>104043</v>
      </c>
      <c r="B80" s="87" t="s">
        <v>203</v>
      </c>
      <c r="C80" s="94">
        <f t="shared" si="5"/>
        <v>100000</v>
      </c>
      <c r="D80" s="580">
        <f t="shared" si="5"/>
        <v>0</v>
      </c>
      <c r="E80" s="580">
        <f t="shared" si="1"/>
        <v>0</v>
      </c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>
        <v>100000</v>
      </c>
      <c r="V80" s="94"/>
      <c r="W80" s="94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  <c r="AI80" s="94"/>
      <c r="AJ80" s="94"/>
      <c r="AK80" s="94"/>
      <c r="AL80" s="94"/>
      <c r="AM80" s="94"/>
      <c r="AN80" s="94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25"/>
    </row>
    <row r="81" spans="1:58" x14ac:dyDescent="0.2">
      <c r="A81" s="454">
        <v>107060</v>
      </c>
      <c r="B81" s="87" t="s">
        <v>205</v>
      </c>
      <c r="C81" s="94">
        <f t="shared" si="5"/>
        <v>35731285</v>
      </c>
      <c r="D81" s="94">
        <f t="shared" si="5"/>
        <v>28909466</v>
      </c>
      <c r="E81" s="94">
        <f t="shared" si="1"/>
        <v>11052452</v>
      </c>
      <c r="F81" s="94"/>
      <c r="G81" s="94"/>
      <c r="H81" s="94"/>
      <c r="I81" s="94"/>
      <c r="J81" s="94"/>
      <c r="K81" s="94"/>
      <c r="L81" s="94">
        <f>29331285-600000-1500000-500000</f>
        <v>26731285</v>
      </c>
      <c r="M81" s="94">
        <v>22938500</v>
      </c>
      <c r="N81" s="94">
        <v>7960882</v>
      </c>
      <c r="O81" s="94">
        <f>10000000-1000000</f>
        <v>9000000</v>
      </c>
      <c r="P81" s="94">
        <v>5970966</v>
      </c>
      <c r="Q81" s="94">
        <v>3091570</v>
      </c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  <c r="AD81" s="94"/>
      <c r="AE81" s="94"/>
      <c r="AF81" s="94"/>
      <c r="AG81" s="94"/>
      <c r="AH81" s="94"/>
      <c r="AI81" s="94"/>
      <c r="AJ81" s="94"/>
      <c r="AK81" s="94"/>
      <c r="AL81" s="94"/>
      <c r="AM81" s="94"/>
      <c r="AN81" s="94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25"/>
      <c r="BC81" s="16"/>
      <c r="BD81" s="16"/>
    </row>
    <row r="82" spans="1:58" s="78" customFormat="1" x14ac:dyDescent="0.2">
      <c r="A82" s="88"/>
      <c r="B82" s="210" t="s">
        <v>217</v>
      </c>
      <c r="C82" s="148">
        <f>F82+I82+L82+O82+R82+U82+X82+AD82+AF82+AH82+AK82+AN82+AQ82+AW82+AY82</f>
        <v>1881991111</v>
      </c>
      <c r="D82" s="148">
        <f>G82+J82+M82+P82+S82+V82+Y82+AE82+AG82+AI82+AL82+AO82+AR82+AX82+AZ82+AB82+AU82</f>
        <v>2082889116</v>
      </c>
      <c r="E82" s="148">
        <f>H82+K82+N82+Q82+T82+W82+Z82+AJ82+AM82+AP82+AS82+BA82+AC82+AV82</f>
        <v>1764591207</v>
      </c>
      <c r="F82" s="211">
        <f>SUM(F51:F81)</f>
        <v>15812600</v>
      </c>
      <c r="G82" s="211">
        <f t="shared" ref="G82:BA82" si="6">SUM(G51:G81)</f>
        <v>16431679</v>
      </c>
      <c r="H82" s="211">
        <f t="shared" si="6"/>
        <v>10650191</v>
      </c>
      <c r="I82" s="211">
        <f t="shared" si="6"/>
        <v>2283358</v>
      </c>
      <c r="J82" s="211">
        <f t="shared" si="6"/>
        <v>2342537</v>
      </c>
      <c r="K82" s="211">
        <f t="shared" si="6"/>
        <v>1143165</v>
      </c>
      <c r="L82" s="211">
        <f t="shared" si="6"/>
        <v>277192357</v>
      </c>
      <c r="M82" s="211">
        <f t="shared" si="6"/>
        <v>379808796</v>
      </c>
      <c r="N82" s="211">
        <f t="shared" si="6"/>
        <v>275680768</v>
      </c>
      <c r="O82" s="211">
        <f t="shared" si="6"/>
        <v>9000000</v>
      </c>
      <c r="P82" s="211">
        <f t="shared" si="6"/>
        <v>5970966</v>
      </c>
      <c r="Q82" s="211">
        <f t="shared" si="6"/>
        <v>3091570</v>
      </c>
      <c r="R82" s="581">
        <f t="shared" si="6"/>
        <v>0</v>
      </c>
      <c r="S82" s="581">
        <f t="shared" si="6"/>
        <v>0</v>
      </c>
      <c r="T82" s="581">
        <f t="shared" si="6"/>
        <v>0</v>
      </c>
      <c r="U82" s="211">
        <f t="shared" si="6"/>
        <v>2220000</v>
      </c>
      <c r="V82" s="211">
        <f t="shared" si="6"/>
        <v>1000000</v>
      </c>
      <c r="W82" s="581">
        <f t="shared" si="6"/>
        <v>0</v>
      </c>
      <c r="X82" s="211">
        <f t="shared" si="6"/>
        <v>126105000</v>
      </c>
      <c r="Y82" s="211">
        <f t="shared" si="6"/>
        <v>46555000</v>
      </c>
      <c r="Z82" s="211">
        <f t="shared" si="6"/>
        <v>27432000</v>
      </c>
      <c r="AA82" s="581">
        <f t="shared" si="6"/>
        <v>0</v>
      </c>
      <c r="AB82" s="211">
        <f t="shared" si="6"/>
        <v>82283290</v>
      </c>
      <c r="AC82" s="211">
        <f t="shared" si="6"/>
        <v>33015425</v>
      </c>
      <c r="AD82" s="581">
        <f t="shared" si="6"/>
        <v>0</v>
      </c>
      <c r="AE82" s="581">
        <f t="shared" si="6"/>
        <v>0</v>
      </c>
      <c r="AF82" s="581">
        <f t="shared" si="6"/>
        <v>0</v>
      </c>
      <c r="AG82" s="581">
        <f t="shared" si="6"/>
        <v>0</v>
      </c>
      <c r="AH82" s="211">
        <f t="shared" si="6"/>
        <v>1393489709</v>
      </c>
      <c r="AI82" s="211">
        <f t="shared" si="6"/>
        <v>1483485707</v>
      </c>
      <c r="AJ82" s="211">
        <f t="shared" si="6"/>
        <v>1404455034</v>
      </c>
      <c r="AK82" s="581">
        <f t="shared" si="6"/>
        <v>0</v>
      </c>
      <c r="AL82" s="211">
        <f t="shared" si="6"/>
        <v>121554</v>
      </c>
      <c r="AM82" s="211">
        <f t="shared" si="6"/>
        <v>121554</v>
      </c>
      <c r="AN82" s="211">
        <f t="shared" si="6"/>
        <v>80000</v>
      </c>
      <c r="AO82" s="211">
        <f t="shared" si="6"/>
        <v>80000</v>
      </c>
      <c r="AP82" s="581">
        <f t="shared" si="6"/>
        <v>0</v>
      </c>
      <c r="AQ82" s="211">
        <f t="shared" si="6"/>
        <v>55808087</v>
      </c>
      <c r="AR82" s="211">
        <f t="shared" si="6"/>
        <v>55808087</v>
      </c>
      <c r="AS82" s="581">
        <f t="shared" si="6"/>
        <v>0</v>
      </c>
      <c r="AT82" s="581">
        <f t="shared" si="6"/>
        <v>0</v>
      </c>
      <c r="AU82" s="211">
        <f t="shared" si="6"/>
        <v>9001500</v>
      </c>
      <c r="AV82" s="211">
        <f t="shared" si="6"/>
        <v>9001500</v>
      </c>
      <c r="AW82" s="581">
        <f t="shared" si="6"/>
        <v>0</v>
      </c>
      <c r="AX82" s="581">
        <f t="shared" si="6"/>
        <v>0</v>
      </c>
      <c r="AY82" s="581">
        <f t="shared" si="6"/>
        <v>0</v>
      </c>
      <c r="AZ82" s="581">
        <f t="shared" si="6"/>
        <v>0</v>
      </c>
      <c r="BA82" s="581">
        <f t="shared" si="6"/>
        <v>0</v>
      </c>
      <c r="BB82" s="134"/>
      <c r="BC82" s="135"/>
      <c r="BD82" s="136"/>
      <c r="BE82" s="136"/>
      <c r="BF82" s="136"/>
    </row>
    <row r="83" spans="1:58" s="91" customFormat="1" ht="14.25" customHeight="1" x14ac:dyDescent="0.2">
      <c r="A83" s="827" t="s">
        <v>34</v>
      </c>
      <c r="B83" s="828"/>
      <c r="C83" s="96">
        <f>C82+C50</f>
        <v>5347290622</v>
      </c>
      <c r="D83" s="96">
        <f>D82+D50</f>
        <v>9011226310</v>
      </c>
      <c r="E83" s="96">
        <f>E82+E50</f>
        <v>5730766267</v>
      </c>
      <c r="F83" s="96">
        <f>SUM(F50+F82)</f>
        <v>172868084</v>
      </c>
      <c r="G83" s="96">
        <f t="shared" ref="G83:BA83" si="7">SUM(G50+G82)</f>
        <v>182449831</v>
      </c>
      <c r="H83" s="96">
        <f t="shared" si="7"/>
        <v>111004295</v>
      </c>
      <c r="I83" s="96">
        <f t="shared" si="7"/>
        <v>27353708</v>
      </c>
      <c r="J83" s="96">
        <f t="shared" si="7"/>
        <v>27808460</v>
      </c>
      <c r="K83" s="96">
        <f t="shared" si="7"/>
        <v>16720336</v>
      </c>
      <c r="L83" s="96">
        <f t="shared" si="7"/>
        <v>1538131729</v>
      </c>
      <c r="M83" s="96">
        <f t="shared" si="7"/>
        <v>1776333740</v>
      </c>
      <c r="N83" s="96">
        <f t="shared" si="7"/>
        <v>1402364931</v>
      </c>
      <c r="O83" s="96">
        <f t="shared" si="7"/>
        <v>11000000</v>
      </c>
      <c r="P83" s="96">
        <f t="shared" si="7"/>
        <v>10780558</v>
      </c>
      <c r="Q83" s="96">
        <f t="shared" si="7"/>
        <v>6833445</v>
      </c>
      <c r="R83" s="96">
        <f t="shared" si="7"/>
        <v>526412895</v>
      </c>
      <c r="S83" s="96">
        <f t="shared" si="7"/>
        <v>536235250</v>
      </c>
      <c r="T83" s="96">
        <f t="shared" si="7"/>
        <v>409896158</v>
      </c>
      <c r="U83" s="96">
        <f t="shared" si="7"/>
        <v>36938684</v>
      </c>
      <c r="V83" s="96">
        <f t="shared" si="7"/>
        <v>37454219</v>
      </c>
      <c r="W83" s="96">
        <f t="shared" si="7"/>
        <v>26795514</v>
      </c>
      <c r="X83" s="96">
        <f t="shared" si="7"/>
        <v>130315000</v>
      </c>
      <c r="Y83" s="96">
        <f t="shared" si="7"/>
        <v>57965000</v>
      </c>
      <c r="Z83" s="96">
        <f t="shared" si="7"/>
        <v>34461504</v>
      </c>
      <c r="AA83" s="137">
        <f t="shared" si="7"/>
        <v>0</v>
      </c>
      <c r="AB83" s="96">
        <f t="shared" si="7"/>
        <v>82283290</v>
      </c>
      <c r="AC83" s="96">
        <f t="shared" si="7"/>
        <v>33015425</v>
      </c>
      <c r="AD83" s="96">
        <f t="shared" si="7"/>
        <v>2000000</v>
      </c>
      <c r="AE83" s="96">
        <f t="shared" si="7"/>
        <v>2159327</v>
      </c>
      <c r="AF83" s="96">
        <f t="shared" si="7"/>
        <v>21000000</v>
      </c>
      <c r="AG83" s="96">
        <f t="shared" si="7"/>
        <v>158614846</v>
      </c>
      <c r="AH83" s="96">
        <f t="shared" si="7"/>
        <v>2514425481</v>
      </c>
      <c r="AI83" s="96">
        <f t="shared" si="7"/>
        <v>2751998750</v>
      </c>
      <c r="AJ83" s="96">
        <f t="shared" si="7"/>
        <v>2261160618</v>
      </c>
      <c r="AK83" s="96">
        <f t="shared" si="7"/>
        <v>140776445</v>
      </c>
      <c r="AL83" s="96">
        <f t="shared" si="7"/>
        <v>277771736</v>
      </c>
      <c r="AM83" s="96">
        <f t="shared" si="7"/>
        <v>13402849</v>
      </c>
      <c r="AN83" s="96">
        <f t="shared" si="7"/>
        <v>80000</v>
      </c>
      <c r="AO83" s="96">
        <f t="shared" si="7"/>
        <v>80000</v>
      </c>
      <c r="AP83" s="137">
        <f t="shared" si="7"/>
        <v>0</v>
      </c>
      <c r="AQ83" s="96">
        <f t="shared" si="7"/>
        <v>55808087</v>
      </c>
      <c r="AR83" s="96">
        <f t="shared" si="7"/>
        <v>55808087</v>
      </c>
      <c r="AS83" s="137">
        <f t="shared" si="7"/>
        <v>0</v>
      </c>
      <c r="AT83" s="137">
        <f t="shared" si="7"/>
        <v>0</v>
      </c>
      <c r="AU83" s="96">
        <f t="shared" si="7"/>
        <v>9001500</v>
      </c>
      <c r="AV83" s="96">
        <f t="shared" si="7"/>
        <v>9001500</v>
      </c>
      <c r="AW83" s="96">
        <f t="shared" si="7"/>
        <v>76000000</v>
      </c>
      <c r="AX83" s="96">
        <f t="shared" si="7"/>
        <v>1638372024</v>
      </c>
      <c r="AY83" s="96">
        <f t="shared" si="7"/>
        <v>94180509</v>
      </c>
      <c r="AZ83" s="96">
        <f t="shared" si="7"/>
        <v>1406109692</v>
      </c>
      <c r="BA83" s="96">
        <f t="shared" si="7"/>
        <v>1406109692</v>
      </c>
      <c r="BB83" s="25"/>
      <c r="BC83" s="31"/>
      <c r="BD83" s="90"/>
    </row>
    <row r="84" spans="1:58" s="91" customFormat="1" ht="17.25" customHeight="1" x14ac:dyDescent="0.2">
      <c r="A84" s="827" t="s">
        <v>432</v>
      </c>
      <c r="B84" s="828"/>
      <c r="C84" s="148">
        <f>F84+I84+L84+O84+R84+U84+X84+AD84+AF84+AH84+AK84+AN84+AQ84+AW84+AY84</f>
        <v>3058185844</v>
      </c>
      <c r="D84" s="148">
        <f>G84+J84+M84+P84+S84+V84+Y84+AE84+AG84+AI84+AL84+AO84+AR84+AX84+AZ84</f>
        <v>3123761136</v>
      </c>
      <c r="E84" s="148">
        <f t="shared" si="1"/>
        <v>2083444395</v>
      </c>
      <c r="F84" s="96">
        <f>+'[2]7.sz.int.kiad.  '!F27</f>
        <v>1755752657</v>
      </c>
      <c r="G84" s="96">
        <v>1772715630</v>
      </c>
      <c r="H84" s="96">
        <v>1250323498</v>
      </c>
      <c r="I84" s="96">
        <f>+'[2]7.sz.int.kiad.  '!I27</f>
        <v>292303247</v>
      </c>
      <c r="J84" s="96">
        <v>292929256</v>
      </c>
      <c r="K84" s="96">
        <v>215144214</v>
      </c>
      <c r="L84" s="96">
        <f>+'[2]7.sz.int.kiad.  '!L27</f>
        <v>976958940</v>
      </c>
      <c r="M84" s="96">
        <v>945076079</v>
      </c>
      <c r="N84" s="96">
        <v>530719679</v>
      </c>
      <c r="O84" s="137">
        <v>0</v>
      </c>
      <c r="P84" s="96"/>
      <c r="Q84" s="96"/>
      <c r="R84" s="137">
        <v>0</v>
      </c>
      <c r="S84" s="96">
        <v>62867298</v>
      </c>
      <c r="T84" s="96">
        <v>62867298</v>
      </c>
      <c r="U84" s="137">
        <v>0</v>
      </c>
      <c r="V84" s="137"/>
      <c r="W84" s="137"/>
      <c r="X84" s="137">
        <v>0</v>
      </c>
      <c r="Y84" s="137"/>
      <c r="Z84" s="137"/>
      <c r="AA84" s="137"/>
      <c r="AB84" s="137"/>
      <c r="AC84" s="137"/>
      <c r="AD84" s="137">
        <v>0</v>
      </c>
      <c r="AE84" s="137"/>
      <c r="AF84" s="137">
        <v>0</v>
      </c>
      <c r="AG84" s="137"/>
      <c r="AH84" s="96">
        <f>+'[2]7.sz.int.kiad.  '!R27</f>
        <v>33171000</v>
      </c>
      <c r="AI84" s="96">
        <v>50172873</v>
      </c>
      <c r="AJ84" s="96">
        <v>24389706</v>
      </c>
      <c r="AK84" s="137">
        <v>0</v>
      </c>
      <c r="AL84" s="137"/>
      <c r="AM84" s="137"/>
      <c r="AN84" s="137">
        <v>0</v>
      </c>
      <c r="AO84" s="137"/>
      <c r="AP84" s="137"/>
      <c r="AQ84" s="137">
        <v>0</v>
      </c>
      <c r="AR84" s="137"/>
      <c r="AS84" s="137"/>
      <c r="AT84" s="137"/>
      <c r="AU84" s="137"/>
      <c r="AV84" s="137"/>
      <c r="AW84" s="137">
        <v>0</v>
      </c>
      <c r="AX84" s="137"/>
      <c r="AY84" s="137">
        <v>0</v>
      </c>
      <c r="AZ84" s="137"/>
      <c r="BA84" s="137">
        <v>0</v>
      </c>
      <c r="BB84" s="25"/>
      <c r="BC84" s="31"/>
      <c r="BD84" s="90"/>
    </row>
    <row r="85" spans="1:58" s="91" customFormat="1" ht="14.25" customHeight="1" thickBot="1" x14ac:dyDescent="0.25">
      <c r="A85" s="822" t="s">
        <v>433</v>
      </c>
      <c r="B85" s="823"/>
      <c r="C85" s="99">
        <v>0</v>
      </c>
      <c r="D85" s="99"/>
      <c r="E85" s="99"/>
      <c r="F85" s="99">
        <v>0</v>
      </c>
      <c r="G85" s="99"/>
      <c r="H85" s="99"/>
      <c r="I85" s="99">
        <v>0</v>
      </c>
      <c r="J85" s="99"/>
      <c r="K85" s="99"/>
      <c r="L85" s="99">
        <v>0</v>
      </c>
      <c r="M85" s="99"/>
      <c r="N85" s="99"/>
      <c r="O85" s="99">
        <v>0</v>
      </c>
      <c r="P85" s="99"/>
      <c r="Q85" s="99"/>
      <c r="R85" s="99"/>
      <c r="S85" s="99"/>
      <c r="T85" s="99"/>
      <c r="U85" s="99">
        <v>0</v>
      </c>
      <c r="V85" s="99"/>
      <c r="W85" s="99"/>
      <c r="X85" s="99">
        <v>0</v>
      </c>
      <c r="Y85" s="99"/>
      <c r="Z85" s="99"/>
      <c r="AA85" s="99"/>
      <c r="AB85" s="99"/>
      <c r="AC85" s="99"/>
      <c r="AD85" s="99">
        <v>0</v>
      </c>
      <c r="AE85" s="99"/>
      <c r="AF85" s="99">
        <v>0</v>
      </c>
      <c r="AG85" s="99"/>
      <c r="AH85" s="99">
        <v>0</v>
      </c>
      <c r="AI85" s="99"/>
      <c r="AJ85" s="99"/>
      <c r="AK85" s="99">
        <v>0</v>
      </c>
      <c r="AL85" s="99"/>
      <c r="AM85" s="99"/>
      <c r="AN85" s="99">
        <v>0</v>
      </c>
      <c r="AO85" s="99"/>
      <c r="AP85" s="99"/>
      <c r="AQ85" s="99">
        <v>0</v>
      </c>
      <c r="AR85" s="99"/>
      <c r="AS85" s="99"/>
      <c r="AT85" s="99"/>
      <c r="AU85" s="99"/>
      <c r="AV85" s="99"/>
      <c r="AW85" s="99">
        <v>0</v>
      </c>
      <c r="AX85" s="99"/>
      <c r="AY85" s="100">
        <v>0</v>
      </c>
      <c r="AZ85" s="99"/>
      <c r="BA85" s="100">
        <v>0</v>
      </c>
      <c r="BB85" s="25"/>
      <c r="BC85" s="17"/>
      <c r="BD85" s="17"/>
    </row>
    <row r="86" spans="1:58" s="93" customFormat="1" ht="20.100000000000001" customHeight="1" thickTop="1" thickBot="1" x14ac:dyDescent="0.25">
      <c r="A86" s="824" t="s">
        <v>38</v>
      </c>
      <c r="B86" s="825"/>
      <c r="C86" s="579">
        <f>SUM(C83:C84)</f>
        <v>8405476466</v>
      </c>
      <c r="D86" s="579">
        <f>SUM(D83:D84)</f>
        <v>12134987446</v>
      </c>
      <c r="E86" s="579">
        <f>SUM(E83:E84)</f>
        <v>7814210662</v>
      </c>
      <c r="F86" s="579">
        <f>SUM(F83:F84)</f>
        <v>1928620741</v>
      </c>
      <c r="G86" s="579">
        <f t="shared" ref="G86:BA86" si="8">SUM(G83:G84)</f>
        <v>1955165461</v>
      </c>
      <c r="H86" s="579">
        <f t="shared" si="8"/>
        <v>1361327793</v>
      </c>
      <c r="I86" s="579">
        <f t="shared" si="8"/>
        <v>319656955</v>
      </c>
      <c r="J86" s="579">
        <f t="shared" si="8"/>
        <v>320737716</v>
      </c>
      <c r="K86" s="579">
        <f t="shared" si="8"/>
        <v>231864550</v>
      </c>
      <c r="L86" s="579">
        <f t="shared" si="8"/>
        <v>2515090669</v>
      </c>
      <c r="M86" s="579">
        <f t="shared" si="8"/>
        <v>2721409819</v>
      </c>
      <c r="N86" s="579">
        <f t="shared" si="8"/>
        <v>1933084610</v>
      </c>
      <c r="O86" s="579">
        <f t="shared" si="8"/>
        <v>11000000</v>
      </c>
      <c r="P86" s="579">
        <f t="shared" si="8"/>
        <v>10780558</v>
      </c>
      <c r="Q86" s="579">
        <f t="shared" si="8"/>
        <v>6833445</v>
      </c>
      <c r="R86" s="579">
        <f t="shared" si="8"/>
        <v>526412895</v>
      </c>
      <c r="S86" s="579">
        <f t="shared" si="8"/>
        <v>599102548</v>
      </c>
      <c r="T86" s="579">
        <f t="shared" si="8"/>
        <v>472763456</v>
      </c>
      <c r="U86" s="579">
        <f t="shared" si="8"/>
        <v>36938684</v>
      </c>
      <c r="V86" s="579">
        <f t="shared" si="8"/>
        <v>37454219</v>
      </c>
      <c r="W86" s="579">
        <f t="shared" si="8"/>
        <v>26795514</v>
      </c>
      <c r="X86" s="579">
        <f t="shared" si="8"/>
        <v>130315000</v>
      </c>
      <c r="Y86" s="579">
        <f t="shared" si="8"/>
        <v>57965000</v>
      </c>
      <c r="Z86" s="579">
        <f t="shared" si="8"/>
        <v>34461504</v>
      </c>
      <c r="AA86" s="582">
        <f t="shared" si="8"/>
        <v>0</v>
      </c>
      <c r="AB86" s="579">
        <f t="shared" si="8"/>
        <v>82283290</v>
      </c>
      <c r="AC86" s="579">
        <f t="shared" si="8"/>
        <v>33015425</v>
      </c>
      <c r="AD86" s="579">
        <f t="shared" si="8"/>
        <v>2000000</v>
      </c>
      <c r="AE86" s="579">
        <f t="shared" si="8"/>
        <v>2159327</v>
      </c>
      <c r="AF86" s="579">
        <f t="shared" si="8"/>
        <v>21000000</v>
      </c>
      <c r="AG86" s="579">
        <f t="shared" si="8"/>
        <v>158614846</v>
      </c>
      <c r="AH86" s="579">
        <f t="shared" si="8"/>
        <v>2547596481</v>
      </c>
      <c r="AI86" s="579">
        <f t="shared" si="8"/>
        <v>2802171623</v>
      </c>
      <c r="AJ86" s="579">
        <f t="shared" si="8"/>
        <v>2285550324</v>
      </c>
      <c r="AK86" s="579">
        <f t="shared" si="8"/>
        <v>140776445</v>
      </c>
      <c r="AL86" s="579">
        <f t="shared" si="8"/>
        <v>277771736</v>
      </c>
      <c r="AM86" s="579">
        <f t="shared" si="8"/>
        <v>13402849</v>
      </c>
      <c r="AN86" s="579">
        <f t="shared" si="8"/>
        <v>80000</v>
      </c>
      <c r="AO86" s="579">
        <f t="shared" si="8"/>
        <v>80000</v>
      </c>
      <c r="AP86" s="582">
        <f t="shared" si="8"/>
        <v>0</v>
      </c>
      <c r="AQ86" s="579">
        <f t="shared" si="8"/>
        <v>55808087</v>
      </c>
      <c r="AR86" s="579">
        <f t="shared" si="8"/>
        <v>55808087</v>
      </c>
      <c r="AS86" s="582">
        <f t="shared" si="8"/>
        <v>0</v>
      </c>
      <c r="AT86" s="582">
        <f t="shared" si="8"/>
        <v>0</v>
      </c>
      <c r="AU86" s="579">
        <f t="shared" si="8"/>
        <v>9001500</v>
      </c>
      <c r="AV86" s="579">
        <f t="shared" si="8"/>
        <v>9001500</v>
      </c>
      <c r="AW86" s="579">
        <f t="shared" si="8"/>
        <v>76000000</v>
      </c>
      <c r="AX86" s="579">
        <f t="shared" si="8"/>
        <v>1638372024</v>
      </c>
      <c r="AY86" s="579">
        <f t="shared" si="8"/>
        <v>94180509</v>
      </c>
      <c r="AZ86" s="579">
        <f t="shared" si="8"/>
        <v>1406109692</v>
      </c>
      <c r="BA86" s="585">
        <f t="shared" si="8"/>
        <v>1406109692</v>
      </c>
      <c r="BB86" s="25"/>
      <c r="BC86" s="92"/>
      <c r="BD86" s="23"/>
    </row>
    <row r="87" spans="1:58" ht="13.5" thickTop="1" x14ac:dyDescent="0.2">
      <c r="A87" s="10"/>
      <c r="B87" s="18"/>
      <c r="C87" s="133"/>
      <c r="D87" s="133"/>
      <c r="E87" s="133"/>
      <c r="F87" s="11"/>
      <c r="G87" s="11"/>
      <c r="H87" s="11"/>
      <c r="I87" s="11"/>
      <c r="J87" s="11"/>
      <c r="K87" s="11"/>
      <c r="L87" s="11"/>
      <c r="M87" s="11"/>
      <c r="N87" s="11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1"/>
      <c r="AE87" s="11"/>
      <c r="AF87" s="11"/>
      <c r="AG87" s="11"/>
      <c r="AH87" s="11"/>
      <c r="AI87" s="11"/>
      <c r="AJ87" s="11"/>
      <c r="AK87" s="18"/>
      <c r="AL87" s="18"/>
      <c r="AM87" s="18"/>
      <c r="AN87" s="11"/>
      <c r="AO87" s="11"/>
      <c r="AP87" s="11"/>
      <c r="AQ87" s="18"/>
      <c r="AR87" s="18"/>
      <c r="AS87" s="18"/>
      <c r="AT87" s="18"/>
      <c r="AU87" s="18"/>
      <c r="AV87" s="18"/>
      <c r="AW87" s="11"/>
      <c r="AX87" s="11"/>
      <c r="AY87" s="11"/>
      <c r="AZ87" s="11"/>
      <c r="BA87" s="11"/>
      <c r="BB87" s="11"/>
      <c r="BC87" s="14"/>
      <c r="BD87" s="24"/>
    </row>
    <row r="88" spans="1:58" x14ac:dyDescent="0.2">
      <c r="A88" s="10"/>
      <c r="B88" s="11"/>
      <c r="C88" s="133"/>
      <c r="D88" s="133"/>
      <c r="E88" s="133"/>
      <c r="F88" s="18"/>
      <c r="G88" s="18"/>
      <c r="H88" s="18"/>
      <c r="I88" s="18"/>
      <c r="J88" s="18"/>
      <c r="K88" s="18"/>
      <c r="L88" s="18"/>
      <c r="M88" s="18"/>
      <c r="N88" s="18"/>
      <c r="O88" s="11"/>
      <c r="P88" s="11"/>
      <c r="Q88" s="11"/>
      <c r="R88" s="11"/>
      <c r="S88" s="11"/>
      <c r="T88" s="11"/>
      <c r="U88" s="18"/>
      <c r="V88" s="18"/>
      <c r="W88" s="18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8"/>
      <c r="AI88" s="18"/>
      <c r="AJ88" s="18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9"/>
      <c r="AX88" s="19"/>
      <c r="AY88" s="11"/>
      <c r="AZ88" s="19"/>
      <c r="BA88" s="11"/>
      <c r="BB88" s="11"/>
      <c r="BC88" s="11"/>
      <c r="BD88" s="20"/>
    </row>
    <row r="89" spans="1:58" x14ac:dyDescent="0.2">
      <c r="A89" s="10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</row>
    <row r="90" spans="1:58" x14ac:dyDescent="0.2">
      <c r="A90" s="10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</row>
    <row r="91" spans="1:58" x14ac:dyDescent="0.2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</row>
    <row r="92" spans="1:58" x14ac:dyDescent="0.2">
      <c r="A92" s="10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</row>
    <row r="93" spans="1:58" x14ac:dyDescent="0.2">
      <c r="A93" s="10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</row>
    <row r="94" spans="1:58" x14ac:dyDescent="0.2">
      <c r="A94" s="10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</row>
    <row r="95" spans="1:58" x14ac:dyDescent="0.2">
      <c r="A95" s="10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</row>
    <row r="96" spans="1:58" x14ac:dyDescent="0.2">
      <c r="A96" s="10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</row>
    <row r="97" spans="1:55" x14ac:dyDescent="0.2">
      <c r="A97" s="10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</row>
    <row r="98" spans="1:55" x14ac:dyDescent="0.2">
      <c r="A98" s="10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</row>
    <row r="99" spans="1:55" x14ac:dyDescent="0.2">
      <c r="A99" s="10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</row>
    <row r="100" spans="1:55" x14ac:dyDescent="0.2">
      <c r="A100" s="10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</row>
    <row r="101" spans="1:55" x14ac:dyDescent="0.2">
      <c r="A101" s="10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</row>
    <row r="102" spans="1:55" x14ac:dyDescent="0.2">
      <c r="A102" s="10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</row>
    <row r="103" spans="1:55" x14ac:dyDescent="0.2">
      <c r="A103" s="10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</row>
    <row r="104" spans="1:55" x14ac:dyDescent="0.2">
      <c r="A104" s="10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</row>
    <row r="105" spans="1:55" x14ac:dyDescent="0.2">
      <c r="A105" s="10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</row>
    <row r="106" spans="1:55" x14ac:dyDescent="0.2">
      <c r="A106" s="10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</row>
    <row r="107" spans="1:55" x14ac:dyDescent="0.2">
      <c r="A107" s="10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</row>
    <row r="108" spans="1:55" x14ac:dyDescent="0.2">
      <c r="A108" s="10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</row>
    <row r="109" spans="1:55" x14ac:dyDescent="0.2">
      <c r="A109" s="10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</row>
    <row r="110" spans="1:55" x14ac:dyDescent="0.2">
      <c r="A110" s="10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</row>
    <row r="111" spans="1:55" x14ac:dyDescent="0.2">
      <c r="A111" s="10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</row>
    <row r="112" spans="1:55" x14ac:dyDescent="0.2">
      <c r="A112" s="10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</row>
    <row r="113" spans="1:55" x14ac:dyDescent="0.2">
      <c r="A113" s="10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</row>
    <row r="114" spans="1:55" x14ac:dyDescent="0.2">
      <c r="A114" s="10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</row>
    <row r="115" spans="1:55" x14ac:dyDescent="0.2">
      <c r="A115" s="10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</row>
    <row r="116" spans="1:55" x14ac:dyDescent="0.2">
      <c r="A116" s="10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</row>
    <row r="117" spans="1:55" x14ac:dyDescent="0.2">
      <c r="A117" s="10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</row>
    <row r="118" spans="1:55" x14ac:dyDescent="0.2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</row>
    <row r="119" spans="1:55" x14ac:dyDescent="0.2">
      <c r="A119" s="10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</row>
    <row r="120" spans="1:55" x14ac:dyDescent="0.2">
      <c r="A120" s="10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</row>
  </sheetData>
  <mergeCells count="47">
    <mergeCell ref="C8:E8"/>
    <mergeCell ref="AK6:AM6"/>
    <mergeCell ref="A83:B83"/>
    <mergeCell ref="A84:B84"/>
    <mergeCell ref="A85:B85"/>
    <mergeCell ref="L6:N6"/>
    <mergeCell ref="O6:Q6"/>
    <mergeCell ref="A86:B86"/>
    <mergeCell ref="A4:BA4"/>
    <mergeCell ref="U6:W6"/>
    <mergeCell ref="AK8:AM8"/>
    <mergeCell ref="F8:H8"/>
    <mergeCell ref="I8:K8"/>
    <mergeCell ref="L8:N8"/>
    <mergeCell ref="O8:Q8"/>
    <mergeCell ref="R8:T8"/>
    <mergeCell ref="U8:W8"/>
    <mergeCell ref="AN8:AP8"/>
    <mergeCell ref="AQ8:AS8"/>
    <mergeCell ref="AT8:AV8"/>
    <mergeCell ref="A2:BA2"/>
    <mergeCell ref="A3:BA3"/>
    <mergeCell ref="A5:A7"/>
    <mergeCell ref="B5:B7"/>
    <mergeCell ref="C5:E6"/>
    <mergeCell ref="F6:H6"/>
    <mergeCell ref="I6:K6"/>
    <mergeCell ref="AN6:AP6"/>
    <mergeCell ref="AY5:BA6"/>
    <mergeCell ref="X6:Z6"/>
    <mergeCell ref="AD6:AE6"/>
    <mergeCell ref="F5:AG5"/>
    <mergeCell ref="AF6:AG6"/>
    <mergeCell ref="AH6:AJ6"/>
    <mergeCell ref="AH5:AX5"/>
    <mergeCell ref="AW6:AX6"/>
    <mergeCell ref="AW8:AX8"/>
    <mergeCell ref="AT6:AV6"/>
    <mergeCell ref="AQ6:AS6"/>
    <mergeCell ref="R6:T6"/>
    <mergeCell ref="AY8:BA8"/>
    <mergeCell ref="X8:Z8"/>
    <mergeCell ref="AA8:AC8"/>
    <mergeCell ref="AD8:AE8"/>
    <mergeCell ref="AF8:AG8"/>
    <mergeCell ref="AH8:AJ8"/>
    <mergeCell ref="AA6:AC6"/>
  </mergeCells>
  <printOptions horizontalCentered="1" verticalCentered="1"/>
  <pageMargins left="0" right="0" top="0.35433070866141736" bottom="0.31496062992125984" header="0.15748031496062992" footer="0.35433070866141736"/>
  <pageSetup paperSize="8" scale="75" firstPageNumber="0" orientation="landscape" r:id="rId1"/>
  <headerFooter alignWithMargins="0"/>
  <rowBreaks count="1" manualBreakCount="1">
    <brk id="50" max="52" man="1"/>
  </rowBreaks>
  <colBreaks count="1" manualBreakCount="1">
    <brk id="36" max="8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S51"/>
  <sheetViews>
    <sheetView zoomScale="80" zoomScaleNormal="80" workbookViewId="0">
      <pane xSplit="1" ySplit="9" topLeftCell="AP10" activePane="bottomRight" state="frozen"/>
      <selection pane="topRight" activeCell="B1" sqref="B1"/>
      <selection pane="bottomLeft" activeCell="A10" sqref="A10"/>
      <selection pane="bottomRight" activeCell="BI18" sqref="BI18"/>
    </sheetView>
  </sheetViews>
  <sheetFormatPr defaultRowHeight="12.75" x14ac:dyDescent="0.2"/>
  <cols>
    <col min="1" max="1" width="12.7109375" style="12" customWidth="1"/>
    <col min="2" max="2" width="72.42578125" style="12" customWidth="1"/>
    <col min="3" max="5" width="15.28515625" style="12" customWidth="1"/>
    <col min="6" max="59" width="14.140625" style="12" customWidth="1"/>
    <col min="60" max="61" width="12.85546875" style="12" bestFit="1" customWidth="1"/>
    <col min="62" max="16384" width="9.140625" style="12"/>
  </cols>
  <sheetData>
    <row r="1" spans="1:71" ht="15" x14ac:dyDescent="0.25">
      <c r="A1" s="765" t="s">
        <v>1</v>
      </c>
      <c r="I1" s="212"/>
      <c r="J1" s="212"/>
      <c r="K1" s="212"/>
      <c r="L1" s="212"/>
      <c r="M1" s="212"/>
      <c r="N1" s="212"/>
      <c r="BG1" s="213" t="s">
        <v>0</v>
      </c>
    </row>
    <row r="2" spans="1:71" ht="15.75" customHeight="1" x14ac:dyDescent="0.25">
      <c r="A2" s="831" t="s">
        <v>813</v>
      </c>
      <c r="B2" s="831"/>
      <c r="C2" s="831"/>
      <c r="D2" s="831"/>
      <c r="E2" s="831"/>
      <c r="F2" s="831"/>
      <c r="G2" s="831"/>
      <c r="H2" s="831"/>
      <c r="I2" s="831"/>
      <c r="J2" s="831"/>
      <c r="K2" s="831"/>
      <c r="L2" s="831"/>
      <c r="M2" s="831"/>
      <c r="N2" s="831"/>
      <c r="O2" s="831"/>
      <c r="P2" s="831"/>
      <c r="Q2" s="831"/>
      <c r="R2" s="831"/>
      <c r="S2" s="831"/>
      <c r="T2" s="831"/>
      <c r="U2" s="831"/>
      <c r="V2" s="831"/>
      <c r="W2" s="831"/>
      <c r="X2" s="831"/>
      <c r="Y2" s="831"/>
      <c r="Z2" s="831"/>
      <c r="AA2" s="831"/>
      <c r="AB2" s="831"/>
      <c r="AC2" s="831"/>
      <c r="AD2" s="831"/>
      <c r="AE2" s="831"/>
      <c r="AF2" s="831"/>
      <c r="AG2" s="831"/>
      <c r="AH2" s="831"/>
      <c r="AI2" s="831"/>
      <c r="AJ2" s="831"/>
      <c r="AK2" s="831"/>
      <c r="AL2" s="831"/>
      <c r="AM2" s="831"/>
      <c r="AN2" s="831"/>
      <c r="AO2" s="831"/>
      <c r="AP2" s="831"/>
      <c r="AQ2" s="831"/>
      <c r="AR2" s="831"/>
      <c r="AS2" s="831"/>
      <c r="AT2" s="831"/>
      <c r="AU2" s="831"/>
      <c r="AV2" s="831"/>
      <c r="AW2" s="831"/>
      <c r="AX2" s="831"/>
      <c r="AY2" s="831"/>
      <c r="AZ2" s="831"/>
      <c r="BA2" s="831"/>
      <c r="BB2" s="831"/>
      <c r="BC2" s="831"/>
      <c r="BD2" s="831"/>
      <c r="BE2" s="831"/>
      <c r="BF2" s="831"/>
      <c r="BG2" s="831"/>
    </row>
    <row r="3" spans="1:71" ht="15.75" x14ac:dyDescent="0.25">
      <c r="A3" s="831" t="s">
        <v>814</v>
      </c>
      <c r="B3" s="831"/>
      <c r="C3" s="831"/>
      <c r="D3" s="831"/>
      <c r="E3" s="831"/>
      <c r="F3" s="831"/>
      <c r="G3" s="831"/>
      <c r="H3" s="831"/>
      <c r="I3" s="831"/>
      <c r="J3" s="831"/>
      <c r="K3" s="831"/>
      <c r="L3" s="831"/>
      <c r="M3" s="831"/>
      <c r="N3" s="831"/>
      <c r="O3" s="831"/>
      <c r="P3" s="831"/>
      <c r="Q3" s="831"/>
      <c r="R3" s="831"/>
      <c r="S3" s="831"/>
      <c r="T3" s="831"/>
      <c r="U3" s="831"/>
      <c r="V3" s="831"/>
      <c r="W3" s="831"/>
      <c r="X3" s="831"/>
      <c r="Y3" s="831"/>
      <c r="Z3" s="831"/>
      <c r="AA3" s="831"/>
      <c r="AB3" s="831"/>
      <c r="AC3" s="831"/>
      <c r="AD3" s="831"/>
      <c r="AE3" s="831"/>
      <c r="AF3" s="831"/>
      <c r="AG3" s="831"/>
      <c r="AH3" s="831"/>
      <c r="AI3" s="831"/>
      <c r="AJ3" s="831"/>
      <c r="AK3" s="831"/>
      <c r="AL3" s="831"/>
      <c r="AM3" s="831"/>
      <c r="AN3" s="831"/>
      <c r="AO3" s="831"/>
      <c r="AP3" s="831"/>
      <c r="AQ3" s="831"/>
      <c r="AR3" s="831"/>
      <c r="AS3" s="831"/>
      <c r="AT3" s="831"/>
      <c r="AU3" s="831"/>
      <c r="AV3" s="831"/>
      <c r="AW3" s="831"/>
      <c r="AX3" s="831"/>
      <c r="AY3" s="831"/>
      <c r="AZ3" s="831"/>
      <c r="BA3" s="831"/>
      <c r="BB3" s="831"/>
      <c r="BC3" s="831"/>
      <c r="BD3" s="831"/>
      <c r="BE3" s="831"/>
      <c r="BF3" s="831"/>
      <c r="BG3" s="831"/>
    </row>
    <row r="4" spans="1:71" x14ac:dyDescent="0.2">
      <c r="A4" s="832" t="s">
        <v>2</v>
      </c>
      <c r="B4" s="832"/>
      <c r="C4" s="832"/>
      <c r="D4" s="832"/>
      <c r="E4" s="832"/>
      <c r="F4" s="832"/>
      <c r="G4" s="832"/>
      <c r="H4" s="832"/>
      <c r="I4" s="832"/>
      <c r="J4" s="832"/>
      <c r="K4" s="832"/>
      <c r="L4" s="832"/>
      <c r="M4" s="832"/>
      <c r="N4" s="832"/>
      <c r="O4" s="832"/>
      <c r="P4" s="832"/>
      <c r="Q4" s="832"/>
      <c r="R4" s="832"/>
      <c r="S4" s="832"/>
      <c r="T4" s="832"/>
      <c r="U4" s="832"/>
      <c r="V4" s="832"/>
      <c r="W4" s="832"/>
      <c r="X4" s="832"/>
      <c r="Y4" s="832"/>
      <c r="Z4" s="832"/>
      <c r="AA4" s="832"/>
      <c r="AB4" s="832"/>
      <c r="AC4" s="832"/>
      <c r="AD4" s="832"/>
      <c r="AE4" s="832"/>
      <c r="AF4" s="832"/>
      <c r="AG4" s="832"/>
      <c r="AH4" s="832"/>
      <c r="AI4" s="832"/>
      <c r="AJ4" s="832"/>
      <c r="AK4" s="832"/>
      <c r="AL4" s="832"/>
      <c r="AM4" s="832"/>
      <c r="AN4" s="832"/>
      <c r="AO4" s="832"/>
      <c r="AP4" s="832"/>
      <c r="AQ4" s="832"/>
      <c r="AR4" s="832"/>
      <c r="AS4" s="832"/>
      <c r="AT4" s="832"/>
      <c r="AU4" s="832"/>
      <c r="AV4" s="832"/>
      <c r="AW4" s="832"/>
      <c r="AX4" s="832"/>
      <c r="AY4" s="832"/>
      <c r="AZ4" s="832"/>
      <c r="BA4" s="832"/>
      <c r="BB4" s="832"/>
      <c r="BC4" s="832"/>
      <c r="BD4" s="832"/>
      <c r="BE4" s="832"/>
      <c r="BF4" s="832"/>
      <c r="BG4" s="832"/>
    </row>
    <row r="5" spans="1:71" ht="13.5" thickBot="1" x14ac:dyDescent="0.25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4"/>
    </row>
    <row r="6" spans="1:71" ht="28.5" customHeight="1" thickTop="1" x14ac:dyDescent="0.2">
      <c r="A6" s="865" t="s">
        <v>13</v>
      </c>
      <c r="B6" s="868" t="s">
        <v>14</v>
      </c>
      <c r="C6" s="849" t="s">
        <v>109</v>
      </c>
      <c r="D6" s="850"/>
      <c r="E6" s="851"/>
      <c r="F6" s="845" t="s">
        <v>3</v>
      </c>
      <c r="G6" s="846"/>
      <c r="H6" s="855"/>
      <c r="I6" s="856" t="s">
        <v>4</v>
      </c>
      <c r="J6" s="857"/>
      <c r="K6" s="857"/>
      <c r="L6" s="857"/>
      <c r="M6" s="857"/>
      <c r="N6" s="857"/>
      <c r="O6" s="857"/>
      <c r="P6" s="857"/>
      <c r="Q6" s="858"/>
      <c r="R6" s="839" t="s">
        <v>5</v>
      </c>
      <c r="S6" s="840"/>
      <c r="T6" s="840"/>
      <c r="U6" s="840"/>
      <c r="V6" s="840"/>
      <c r="W6" s="840"/>
      <c r="X6" s="840"/>
      <c r="Y6" s="840"/>
      <c r="Z6" s="840"/>
      <c r="AA6" s="840"/>
      <c r="AB6" s="840"/>
      <c r="AC6" s="840"/>
      <c r="AD6" s="840"/>
      <c r="AE6" s="840"/>
      <c r="AF6" s="840"/>
      <c r="AG6" s="840"/>
      <c r="AH6" s="840"/>
      <c r="AI6" s="840"/>
      <c r="AJ6" s="840"/>
      <c r="AK6" s="840"/>
      <c r="AL6" s="840"/>
      <c r="AM6" s="840"/>
      <c r="AN6" s="840"/>
      <c r="AO6" s="840"/>
      <c r="AP6" s="840"/>
      <c r="AQ6" s="840"/>
      <c r="AR6" s="840"/>
      <c r="AS6" s="840"/>
      <c r="AT6" s="840"/>
      <c r="AU6" s="841"/>
      <c r="AV6" s="839" t="s">
        <v>6</v>
      </c>
      <c r="AW6" s="840"/>
      <c r="AX6" s="840"/>
      <c r="AY6" s="840"/>
      <c r="AZ6" s="840"/>
      <c r="BA6" s="840"/>
      <c r="BB6" s="840"/>
      <c r="BC6" s="840"/>
      <c r="BD6" s="841"/>
      <c r="BE6" s="845" t="s">
        <v>11</v>
      </c>
      <c r="BF6" s="846"/>
      <c r="BG6" s="847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</row>
    <row r="7" spans="1:71" ht="33.75" customHeight="1" x14ac:dyDescent="0.2">
      <c r="A7" s="866"/>
      <c r="B7" s="869"/>
      <c r="C7" s="852"/>
      <c r="D7" s="853"/>
      <c r="E7" s="854"/>
      <c r="F7" s="836"/>
      <c r="G7" s="837"/>
      <c r="H7" s="838"/>
      <c r="I7" s="842" t="s">
        <v>8</v>
      </c>
      <c r="J7" s="843"/>
      <c r="K7" s="844"/>
      <c r="L7" s="842" t="s">
        <v>818</v>
      </c>
      <c r="M7" s="843"/>
      <c r="N7" s="844"/>
      <c r="O7" s="842" t="s">
        <v>9</v>
      </c>
      <c r="P7" s="843"/>
      <c r="Q7" s="844"/>
      <c r="R7" s="833" t="s">
        <v>5</v>
      </c>
      <c r="S7" s="834"/>
      <c r="T7" s="835"/>
      <c r="U7" s="833" t="s">
        <v>305</v>
      </c>
      <c r="V7" s="834"/>
      <c r="W7" s="835"/>
      <c r="X7" s="833" t="s">
        <v>308</v>
      </c>
      <c r="Y7" s="834"/>
      <c r="Z7" s="835"/>
      <c r="AA7" s="833" t="s">
        <v>10</v>
      </c>
      <c r="AB7" s="834"/>
      <c r="AC7" s="835"/>
      <c r="AD7" s="833" t="s">
        <v>437</v>
      </c>
      <c r="AE7" s="834"/>
      <c r="AF7" s="835"/>
      <c r="AG7" s="833" t="s">
        <v>438</v>
      </c>
      <c r="AH7" s="834"/>
      <c r="AI7" s="835"/>
      <c r="AJ7" s="833" t="s">
        <v>302</v>
      </c>
      <c r="AK7" s="834"/>
      <c r="AL7" s="835"/>
      <c r="AM7" s="833" t="s">
        <v>707</v>
      </c>
      <c r="AN7" s="834"/>
      <c r="AO7" s="835"/>
      <c r="AP7" s="833" t="s">
        <v>596</v>
      </c>
      <c r="AQ7" s="834"/>
      <c r="AR7" s="835"/>
      <c r="AS7" s="833" t="s">
        <v>76</v>
      </c>
      <c r="AT7" s="834"/>
      <c r="AU7" s="835"/>
      <c r="AV7" s="836" t="s">
        <v>6</v>
      </c>
      <c r="AW7" s="837"/>
      <c r="AX7" s="838"/>
      <c r="AY7" s="836" t="s">
        <v>811</v>
      </c>
      <c r="AZ7" s="837"/>
      <c r="BA7" s="838"/>
      <c r="BB7" s="833" t="s">
        <v>810</v>
      </c>
      <c r="BC7" s="834"/>
      <c r="BD7" s="835"/>
      <c r="BE7" s="836"/>
      <c r="BF7" s="837"/>
      <c r="BG7" s="848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</row>
    <row r="8" spans="1:71" ht="48" customHeight="1" thickBot="1" x14ac:dyDescent="0.25">
      <c r="A8" s="867"/>
      <c r="B8" s="870"/>
      <c r="C8" s="144" t="s">
        <v>582</v>
      </c>
      <c r="D8" s="144" t="s">
        <v>583</v>
      </c>
      <c r="E8" s="144" t="s">
        <v>584</v>
      </c>
      <c r="F8" s="144" t="s">
        <v>582</v>
      </c>
      <c r="G8" s="144" t="s">
        <v>583</v>
      </c>
      <c r="H8" s="144" t="s">
        <v>584</v>
      </c>
      <c r="I8" s="144" t="s">
        <v>582</v>
      </c>
      <c r="J8" s="144" t="s">
        <v>583</v>
      </c>
      <c r="K8" s="144" t="s">
        <v>584</v>
      </c>
      <c r="L8" s="144" t="s">
        <v>582</v>
      </c>
      <c r="M8" s="144" t="s">
        <v>583</v>
      </c>
      <c r="N8" s="144" t="s">
        <v>584</v>
      </c>
      <c r="O8" s="144" t="s">
        <v>582</v>
      </c>
      <c r="P8" s="144" t="s">
        <v>583</v>
      </c>
      <c r="Q8" s="144" t="s">
        <v>584</v>
      </c>
      <c r="R8" s="144" t="s">
        <v>582</v>
      </c>
      <c r="S8" s="144" t="s">
        <v>583</v>
      </c>
      <c r="T8" s="144" t="s">
        <v>584</v>
      </c>
      <c r="U8" s="144" t="s">
        <v>582</v>
      </c>
      <c r="V8" s="144" t="s">
        <v>583</v>
      </c>
      <c r="W8" s="144" t="s">
        <v>584</v>
      </c>
      <c r="X8" s="144" t="s">
        <v>582</v>
      </c>
      <c r="Y8" s="144" t="s">
        <v>583</v>
      </c>
      <c r="Z8" s="144" t="s">
        <v>584</v>
      </c>
      <c r="AA8" s="144" t="s">
        <v>582</v>
      </c>
      <c r="AB8" s="144" t="s">
        <v>583</v>
      </c>
      <c r="AC8" s="144" t="s">
        <v>584</v>
      </c>
      <c r="AD8" s="144" t="s">
        <v>582</v>
      </c>
      <c r="AE8" s="144" t="s">
        <v>583</v>
      </c>
      <c r="AF8" s="144" t="s">
        <v>584</v>
      </c>
      <c r="AG8" s="144" t="s">
        <v>582</v>
      </c>
      <c r="AH8" s="144" t="s">
        <v>583</v>
      </c>
      <c r="AI8" s="144" t="s">
        <v>584</v>
      </c>
      <c r="AJ8" s="144" t="s">
        <v>582</v>
      </c>
      <c r="AK8" s="144" t="s">
        <v>583</v>
      </c>
      <c r="AL8" s="144" t="s">
        <v>584</v>
      </c>
      <c r="AM8" s="144" t="s">
        <v>582</v>
      </c>
      <c r="AN8" s="144" t="s">
        <v>583</v>
      </c>
      <c r="AO8" s="144" t="s">
        <v>584</v>
      </c>
      <c r="AP8" s="144" t="s">
        <v>582</v>
      </c>
      <c r="AQ8" s="144" t="s">
        <v>583</v>
      </c>
      <c r="AR8" s="144" t="s">
        <v>584</v>
      </c>
      <c r="AS8" s="144" t="s">
        <v>582</v>
      </c>
      <c r="AT8" s="144" t="s">
        <v>583</v>
      </c>
      <c r="AU8" s="144" t="s">
        <v>584</v>
      </c>
      <c r="AV8" s="144" t="s">
        <v>582</v>
      </c>
      <c r="AW8" s="144" t="s">
        <v>583</v>
      </c>
      <c r="AX8" s="144" t="s">
        <v>584</v>
      </c>
      <c r="AY8" s="144" t="s">
        <v>582</v>
      </c>
      <c r="AZ8" s="144" t="s">
        <v>583</v>
      </c>
      <c r="BA8" s="144" t="s">
        <v>584</v>
      </c>
      <c r="BB8" s="144" t="s">
        <v>582</v>
      </c>
      <c r="BC8" s="144" t="s">
        <v>583</v>
      </c>
      <c r="BD8" s="144" t="s">
        <v>584</v>
      </c>
      <c r="BE8" s="144" t="s">
        <v>582</v>
      </c>
      <c r="BF8" s="144" t="s">
        <v>583</v>
      </c>
      <c r="BG8" s="626" t="s">
        <v>584</v>
      </c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</row>
    <row r="9" spans="1:71" ht="18" customHeight="1" thickTop="1" x14ac:dyDescent="0.2">
      <c r="A9" s="627">
        <v>1</v>
      </c>
      <c r="B9" s="464">
        <v>2</v>
      </c>
      <c r="C9" s="829">
        <v>3</v>
      </c>
      <c r="D9" s="829"/>
      <c r="E9" s="829"/>
      <c r="F9" s="829">
        <v>4</v>
      </c>
      <c r="G9" s="829"/>
      <c r="H9" s="829"/>
      <c r="I9" s="829">
        <v>5</v>
      </c>
      <c r="J9" s="829"/>
      <c r="K9" s="829"/>
      <c r="L9" s="829">
        <v>6</v>
      </c>
      <c r="M9" s="829"/>
      <c r="N9" s="829"/>
      <c r="O9" s="829">
        <v>7</v>
      </c>
      <c r="P9" s="829"/>
      <c r="Q9" s="829"/>
      <c r="R9" s="829">
        <v>8</v>
      </c>
      <c r="S9" s="829"/>
      <c r="T9" s="829"/>
      <c r="U9" s="829">
        <v>9</v>
      </c>
      <c r="V9" s="829"/>
      <c r="W9" s="829"/>
      <c r="X9" s="829">
        <v>10</v>
      </c>
      <c r="Y9" s="829"/>
      <c r="Z9" s="829"/>
      <c r="AA9" s="829">
        <v>11</v>
      </c>
      <c r="AB9" s="829"/>
      <c r="AC9" s="829"/>
      <c r="AD9" s="829">
        <v>12</v>
      </c>
      <c r="AE9" s="829"/>
      <c r="AF9" s="829"/>
      <c r="AG9" s="829">
        <v>13</v>
      </c>
      <c r="AH9" s="829"/>
      <c r="AI9" s="829"/>
      <c r="AJ9" s="829">
        <v>14</v>
      </c>
      <c r="AK9" s="829"/>
      <c r="AL9" s="829"/>
      <c r="AM9" s="829">
        <v>15</v>
      </c>
      <c r="AN9" s="829"/>
      <c r="AO9" s="829"/>
      <c r="AP9" s="829">
        <v>16</v>
      </c>
      <c r="AQ9" s="829"/>
      <c r="AR9" s="829"/>
      <c r="AS9" s="829">
        <v>17</v>
      </c>
      <c r="AT9" s="829"/>
      <c r="AU9" s="829"/>
      <c r="AV9" s="829">
        <v>18</v>
      </c>
      <c r="AW9" s="829"/>
      <c r="AX9" s="829"/>
      <c r="AY9" s="829">
        <v>19</v>
      </c>
      <c r="AZ9" s="829"/>
      <c r="BA9" s="829"/>
      <c r="BB9" s="829">
        <v>20</v>
      </c>
      <c r="BC9" s="829"/>
      <c r="BD9" s="829"/>
      <c r="BE9" s="829">
        <v>21</v>
      </c>
      <c r="BF9" s="829"/>
      <c r="BG9" s="830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</row>
    <row r="10" spans="1:71" ht="18" customHeight="1" x14ac:dyDescent="0.25">
      <c r="A10" s="628"/>
      <c r="B10" s="295" t="s">
        <v>18</v>
      </c>
      <c r="C10" s="138"/>
      <c r="D10" s="138"/>
      <c r="E10" s="138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629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</row>
    <row r="11" spans="1:71" ht="18" customHeight="1" x14ac:dyDescent="0.25">
      <c r="A11" s="320" t="s">
        <v>320</v>
      </c>
      <c r="B11" s="435" t="s">
        <v>184</v>
      </c>
      <c r="C11" s="587">
        <f>F11+I11+L11+O11+R11+U11+X11+AA11+AD11+AG11+AJ11+AP11+AS11+AV11+AY11+BB11+BE11</f>
        <v>0</v>
      </c>
      <c r="D11" s="215">
        <f>G11+J11+M11+P11+S11+V11+Y11+AB11+AE11+AH11+AK11+AQ11+AT11+AW11+AZ11+BC11+BF11</f>
        <v>5279865</v>
      </c>
      <c r="E11" s="215">
        <f>H11+K11+N11+Q11+T11+W11+Z11+AC11+AF11+AI11+AL11+AR11+AU11+AX11+BA11+BD11+BG11</f>
        <v>10050336</v>
      </c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>
        <v>10000</v>
      </c>
      <c r="R11" s="139"/>
      <c r="S11" s="139"/>
      <c r="T11" s="139">
        <v>6471</v>
      </c>
      <c r="U11" s="139"/>
      <c r="V11" s="139">
        <v>63000</v>
      </c>
      <c r="W11" s="139">
        <v>45506</v>
      </c>
      <c r="X11" s="139"/>
      <c r="Y11" s="139"/>
      <c r="Z11" s="139"/>
      <c r="AA11" s="139"/>
      <c r="AB11" s="139">
        <v>10500</v>
      </c>
      <c r="AC11" s="139">
        <v>13104</v>
      </c>
      <c r="AD11" s="179"/>
      <c r="AE11" s="179"/>
      <c r="AF11" s="179"/>
      <c r="AG11" s="179"/>
      <c r="AH11" s="179">
        <v>4382465</v>
      </c>
      <c r="AI11" s="179">
        <v>9151325</v>
      </c>
      <c r="AJ11" s="179"/>
      <c r="AK11" s="180">
        <v>823900</v>
      </c>
      <c r="AL11" s="180">
        <v>823930</v>
      </c>
      <c r="AM11" s="180"/>
      <c r="AN11" s="180"/>
      <c r="AO11" s="180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629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</row>
    <row r="12" spans="1:71" ht="18" customHeight="1" x14ac:dyDescent="0.25">
      <c r="A12" s="630" t="s">
        <v>19</v>
      </c>
      <c r="B12" s="440" t="s">
        <v>20</v>
      </c>
      <c r="C12" s="215">
        <f t="shared" ref="C12:E29" si="0">F12+I12+L12+O12+R12+U12+X12+AA12+AD12+AG12+AJ12+AP12+AS12+AV12+AY12+BB12+BE12</f>
        <v>40080120</v>
      </c>
      <c r="D12" s="215">
        <f t="shared" si="0"/>
        <v>56280755</v>
      </c>
      <c r="E12" s="215">
        <f t="shared" si="0"/>
        <v>56847349</v>
      </c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>
        <f>4225664+2491341+22122284</f>
        <v>28839289</v>
      </c>
      <c r="S12" s="102">
        <v>28839289</v>
      </c>
      <c r="T12" s="102">
        <v>25848587</v>
      </c>
      <c r="U12" s="102"/>
      <c r="V12" s="102"/>
      <c r="W12" s="102"/>
      <c r="X12" s="102"/>
      <c r="Y12" s="102"/>
      <c r="Z12" s="102"/>
      <c r="AA12" s="102"/>
      <c r="AB12" s="102">
        <v>482000</v>
      </c>
      <c r="AC12" s="102">
        <v>480600</v>
      </c>
      <c r="AD12" s="102"/>
      <c r="AE12" s="102"/>
      <c r="AF12" s="102"/>
      <c r="AG12" s="102"/>
      <c r="AH12" s="102"/>
      <c r="AI12" s="102"/>
      <c r="AJ12" s="102"/>
      <c r="AK12" s="102">
        <v>9303381</v>
      </c>
      <c r="AL12" s="102">
        <v>13918374</v>
      </c>
      <c r="AM12" s="102"/>
      <c r="AN12" s="102"/>
      <c r="AO12" s="102"/>
      <c r="AP12" s="102"/>
      <c r="AQ12" s="102"/>
      <c r="AR12" s="102"/>
      <c r="AS12" s="102"/>
      <c r="AT12" s="102"/>
      <c r="AU12" s="102"/>
      <c r="AV12" s="102">
        <f>4758921+6481910</f>
        <v>11240831</v>
      </c>
      <c r="AW12" s="102">
        <v>13337450</v>
      </c>
      <c r="AX12" s="102">
        <v>12281153</v>
      </c>
      <c r="AY12" s="102"/>
      <c r="AZ12" s="102"/>
      <c r="BA12" s="102"/>
      <c r="BB12" s="102"/>
      <c r="BC12" s="102">
        <v>4318635</v>
      </c>
      <c r="BD12" s="102">
        <v>4318635</v>
      </c>
      <c r="BE12" s="102"/>
      <c r="BF12" s="102"/>
      <c r="BG12" s="631"/>
      <c r="BH12" s="18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</row>
    <row r="13" spans="1:71" ht="18" customHeight="1" x14ac:dyDescent="0.25">
      <c r="A13" s="630" t="s">
        <v>21</v>
      </c>
      <c r="B13" s="440" t="s">
        <v>22</v>
      </c>
      <c r="C13" s="215">
        <f t="shared" si="0"/>
        <v>2354512720</v>
      </c>
      <c r="D13" s="215">
        <f t="shared" si="0"/>
        <v>3033892790</v>
      </c>
      <c r="E13" s="215">
        <f t="shared" si="0"/>
        <v>2483131291</v>
      </c>
      <c r="F13" s="102">
        <v>2354512720</v>
      </c>
      <c r="G13" s="102">
        <v>2393293607</v>
      </c>
      <c r="H13" s="102">
        <v>1842532108</v>
      </c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2"/>
      <c r="AZ13" s="102">
        <v>640000000</v>
      </c>
      <c r="BA13" s="102">
        <v>640000000</v>
      </c>
      <c r="BB13" s="102"/>
      <c r="BC13" s="102"/>
      <c r="BD13" s="102"/>
      <c r="BE13" s="102"/>
      <c r="BF13" s="102">
        <v>599183</v>
      </c>
      <c r="BG13" s="631">
        <v>599183</v>
      </c>
      <c r="BH13" s="18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</row>
    <row r="14" spans="1:71" ht="18" customHeight="1" x14ac:dyDescent="0.25">
      <c r="A14" s="630" t="s">
        <v>23</v>
      </c>
      <c r="B14" s="440" t="s">
        <v>363</v>
      </c>
      <c r="C14" s="215">
        <f t="shared" si="0"/>
        <v>1661045283</v>
      </c>
      <c r="D14" s="215">
        <f>G14+J14+M14+P14+S14+V14+Y14+AB14+AE14+AH14+AK14+AQ14+AT14+AW14+AZ14+BC14+BF14+AN14</f>
        <v>1829176729</v>
      </c>
      <c r="E14" s="215">
        <f>H14+K14+N14+Q14+T14+W14+Z14+AC14+AF14+AI14+AL14+AR14+AU14+AX14+BA14+BD14+BG14+AO14</f>
        <v>1829176729</v>
      </c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>
        <v>62867298</v>
      </c>
      <c r="AO14" s="102">
        <v>62867298</v>
      </c>
      <c r="AP14" s="102"/>
      <c r="AQ14" s="102"/>
      <c r="AR14" s="102"/>
      <c r="AS14" s="102"/>
      <c r="AT14" s="102"/>
      <c r="AU14" s="102"/>
      <c r="AV14" s="102"/>
      <c r="AW14" s="102"/>
      <c r="AX14" s="102"/>
      <c r="AY14" s="102"/>
      <c r="AZ14" s="102"/>
      <c r="BA14" s="102"/>
      <c r="BB14" s="102"/>
      <c r="BC14" s="102"/>
      <c r="BD14" s="102"/>
      <c r="BE14" s="102">
        <f>1292231801+94180509+274632973</f>
        <v>1661045283</v>
      </c>
      <c r="BF14" s="102">
        <v>1766309431</v>
      </c>
      <c r="BG14" s="631">
        <v>1766309431</v>
      </c>
      <c r="BH14" s="18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</row>
    <row r="15" spans="1:71" ht="18" customHeight="1" x14ac:dyDescent="0.25">
      <c r="A15" s="320" t="s">
        <v>323</v>
      </c>
      <c r="B15" s="435" t="s">
        <v>207</v>
      </c>
      <c r="C15" s="587">
        <f t="shared" si="0"/>
        <v>0</v>
      </c>
      <c r="D15" s="215">
        <f t="shared" si="0"/>
        <v>136255</v>
      </c>
      <c r="E15" s="215">
        <f t="shared" si="0"/>
        <v>346072</v>
      </c>
      <c r="F15" s="140"/>
      <c r="G15" s="140"/>
      <c r="H15" s="140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>
        <v>124255</v>
      </c>
      <c r="W15" s="102">
        <v>45097</v>
      </c>
      <c r="X15" s="102"/>
      <c r="Y15" s="102"/>
      <c r="Z15" s="102"/>
      <c r="AA15" s="102"/>
      <c r="AB15" s="102">
        <v>12000</v>
      </c>
      <c r="AC15" s="102">
        <v>4725</v>
      </c>
      <c r="AD15" s="102"/>
      <c r="AE15" s="102"/>
      <c r="AF15" s="102"/>
      <c r="AG15" s="102"/>
      <c r="AH15" s="102"/>
      <c r="AI15" s="102"/>
      <c r="AJ15" s="102"/>
      <c r="AK15" s="102"/>
      <c r="AL15" s="102">
        <v>296250</v>
      </c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631"/>
      <c r="BH15" s="18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</row>
    <row r="16" spans="1:71" ht="18" customHeight="1" x14ac:dyDescent="0.25">
      <c r="A16" s="630" t="s">
        <v>306</v>
      </c>
      <c r="B16" s="436" t="s">
        <v>307</v>
      </c>
      <c r="C16" s="215">
        <f t="shared" si="0"/>
        <v>150000000</v>
      </c>
      <c r="D16" s="215">
        <f t="shared" si="0"/>
        <v>150000000</v>
      </c>
      <c r="E16" s="215">
        <f t="shared" si="0"/>
        <v>150000000</v>
      </c>
      <c r="F16" s="140"/>
      <c r="G16" s="140"/>
      <c r="H16" s="140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102"/>
      <c r="AY16" s="102">
        <v>150000000</v>
      </c>
      <c r="AZ16" s="102">
        <v>150000000</v>
      </c>
      <c r="BA16" s="102">
        <v>150000000</v>
      </c>
      <c r="BB16" s="102"/>
      <c r="BC16" s="102"/>
      <c r="BD16" s="102"/>
      <c r="BE16" s="102"/>
      <c r="BF16" s="102"/>
      <c r="BG16" s="631"/>
      <c r="BH16" s="18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</row>
    <row r="17" spans="1:71" ht="18" customHeight="1" x14ac:dyDescent="0.25">
      <c r="A17" s="320" t="s">
        <v>324</v>
      </c>
      <c r="B17" s="435" t="s">
        <v>325</v>
      </c>
      <c r="C17" s="587">
        <f t="shared" si="0"/>
        <v>0</v>
      </c>
      <c r="D17" s="215">
        <f t="shared" si="0"/>
        <v>4542824</v>
      </c>
      <c r="E17" s="215">
        <f t="shared" si="0"/>
        <v>4542824</v>
      </c>
      <c r="F17" s="140"/>
      <c r="G17" s="140"/>
      <c r="H17" s="140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>
        <v>4542824</v>
      </c>
      <c r="AR17" s="102">
        <v>4542824</v>
      </c>
      <c r="AS17" s="102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631"/>
      <c r="BH17" s="18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</row>
    <row r="18" spans="1:71" ht="18" customHeight="1" x14ac:dyDescent="0.25">
      <c r="A18" s="320" t="s">
        <v>24</v>
      </c>
      <c r="B18" s="435" t="s">
        <v>326</v>
      </c>
      <c r="C18" s="587">
        <f t="shared" si="0"/>
        <v>0</v>
      </c>
      <c r="D18" s="587">
        <f t="shared" si="0"/>
        <v>0</v>
      </c>
      <c r="E18" s="215">
        <f t="shared" si="0"/>
        <v>184950</v>
      </c>
      <c r="F18" s="140"/>
      <c r="G18" s="140"/>
      <c r="H18" s="140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102"/>
      <c r="AY18" s="102"/>
      <c r="AZ18" s="102"/>
      <c r="BA18" s="102"/>
      <c r="BB18" s="102"/>
      <c r="BC18" s="102"/>
      <c r="BD18" s="102">
        <v>184950</v>
      </c>
      <c r="BE18" s="102"/>
      <c r="BF18" s="102"/>
      <c r="BG18" s="631"/>
      <c r="BH18" s="18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</row>
    <row r="19" spans="1:71" ht="18" customHeight="1" x14ac:dyDescent="0.25">
      <c r="A19" s="630" t="s">
        <v>26</v>
      </c>
      <c r="B19" s="436" t="s">
        <v>364</v>
      </c>
      <c r="C19" s="215">
        <f t="shared" si="0"/>
        <v>14260576</v>
      </c>
      <c r="D19" s="215">
        <f t="shared" si="0"/>
        <v>75547886</v>
      </c>
      <c r="E19" s="215">
        <f t="shared" si="0"/>
        <v>76997853</v>
      </c>
      <c r="F19" s="140"/>
      <c r="G19" s="140"/>
      <c r="H19" s="140"/>
      <c r="I19" s="102"/>
      <c r="J19" s="102"/>
      <c r="K19" s="102"/>
      <c r="L19" s="102"/>
      <c r="M19" s="102"/>
      <c r="N19" s="102"/>
      <c r="O19" s="102"/>
      <c r="P19" s="102"/>
      <c r="Q19" s="102"/>
      <c r="R19" s="102">
        <v>11228800</v>
      </c>
      <c r="S19" s="102">
        <v>12411800</v>
      </c>
      <c r="T19" s="102">
        <v>14116372</v>
      </c>
      <c r="U19" s="102"/>
      <c r="V19" s="102"/>
      <c r="W19" s="102"/>
      <c r="X19" s="102"/>
      <c r="Y19" s="102"/>
      <c r="Z19" s="102"/>
      <c r="AA19" s="102">
        <v>3031776</v>
      </c>
      <c r="AB19" s="102">
        <v>10911590</v>
      </c>
      <c r="AC19" s="102">
        <v>10611223</v>
      </c>
      <c r="AD19" s="102"/>
      <c r="AE19" s="102">
        <v>27040000</v>
      </c>
      <c r="AF19" s="102">
        <v>27040000</v>
      </c>
      <c r="AG19" s="102"/>
      <c r="AH19" s="102"/>
      <c r="AI19" s="102"/>
      <c r="AJ19" s="102"/>
      <c r="AK19" s="102">
        <v>25184496</v>
      </c>
      <c r="AL19" s="102">
        <v>25230258</v>
      </c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631"/>
      <c r="BH19" s="18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</row>
    <row r="20" spans="1:71" ht="18" customHeight="1" x14ac:dyDescent="0.25">
      <c r="A20" s="320" t="s">
        <v>330</v>
      </c>
      <c r="B20" s="435" t="s">
        <v>331</v>
      </c>
      <c r="C20" s="587">
        <f t="shared" si="0"/>
        <v>0</v>
      </c>
      <c r="D20" s="215">
        <f t="shared" si="0"/>
        <v>67299946</v>
      </c>
      <c r="E20" s="215">
        <f t="shared" si="0"/>
        <v>67299946</v>
      </c>
      <c r="F20" s="140"/>
      <c r="G20" s="140"/>
      <c r="H20" s="140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>
        <v>67299946</v>
      </c>
      <c r="BA20" s="102">
        <v>67299946</v>
      </c>
      <c r="BB20" s="102"/>
      <c r="BC20" s="102"/>
      <c r="BD20" s="102"/>
      <c r="BE20" s="102"/>
      <c r="BF20" s="102"/>
      <c r="BG20" s="631"/>
      <c r="BH20" s="18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</row>
    <row r="21" spans="1:71" ht="18" customHeight="1" x14ac:dyDescent="0.25">
      <c r="A21" s="320" t="s">
        <v>332</v>
      </c>
      <c r="B21" s="435" t="s">
        <v>191</v>
      </c>
      <c r="C21" s="587">
        <f t="shared" si="0"/>
        <v>0</v>
      </c>
      <c r="D21" s="587">
        <f t="shared" si="0"/>
        <v>0</v>
      </c>
      <c r="E21" s="215">
        <f t="shared" si="0"/>
        <v>15678</v>
      </c>
      <c r="F21" s="140"/>
      <c r="G21" s="140"/>
      <c r="H21" s="140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>
        <v>15678</v>
      </c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2"/>
      <c r="AY21" s="102"/>
      <c r="AZ21" s="102"/>
      <c r="BA21" s="102"/>
      <c r="BB21" s="102"/>
      <c r="BC21" s="102"/>
      <c r="BD21" s="102"/>
      <c r="BE21" s="102"/>
      <c r="BF21" s="102"/>
      <c r="BG21" s="631"/>
      <c r="BH21" s="18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</row>
    <row r="22" spans="1:71" ht="18" customHeight="1" x14ac:dyDescent="0.25">
      <c r="A22" s="320" t="s">
        <v>335</v>
      </c>
      <c r="B22" s="435" t="s">
        <v>194</v>
      </c>
      <c r="C22" s="587">
        <f t="shared" si="0"/>
        <v>0</v>
      </c>
      <c r="D22" s="215">
        <f t="shared" si="0"/>
        <v>8421440</v>
      </c>
      <c r="E22" s="215">
        <f t="shared" si="0"/>
        <v>9478121</v>
      </c>
      <c r="F22" s="140"/>
      <c r="G22" s="140"/>
      <c r="H22" s="140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>
        <v>1056681</v>
      </c>
      <c r="AM22" s="102"/>
      <c r="AN22" s="102"/>
      <c r="AO22" s="102"/>
      <c r="AP22" s="102"/>
      <c r="AQ22" s="102"/>
      <c r="AR22" s="102"/>
      <c r="AS22" s="102"/>
      <c r="AT22" s="102">
        <v>8421440</v>
      </c>
      <c r="AU22" s="102">
        <v>8421440</v>
      </c>
      <c r="AV22" s="102"/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631"/>
      <c r="BH22" s="18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</row>
    <row r="23" spans="1:71" ht="18" customHeight="1" x14ac:dyDescent="0.25">
      <c r="A23" s="320" t="s">
        <v>336</v>
      </c>
      <c r="B23" s="435" t="s">
        <v>195</v>
      </c>
      <c r="C23" s="587">
        <f t="shared" si="0"/>
        <v>0</v>
      </c>
      <c r="D23" s="215">
        <f t="shared" si="0"/>
        <v>810000</v>
      </c>
      <c r="E23" s="215">
        <f t="shared" si="0"/>
        <v>810000</v>
      </c>
      <c r="F23" s="140"/>
      <c r="G23" s="140"/>
      <c r="H23" s="140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>
        <v>810000</v>
      </c>
      <c r="AR23" s="102">
        <v>810000</v>
      </c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631"/>
      <c r="BH23" s="18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</row>
    <row r="24" spans="1:71" ht="18" customHeight="1" x14ac:dyDescent="0.25">
      <c r="A24" s="320" t="s">
        <v>337</v>
      </c>
      <c r="B24" s="435" t="s">
        <v>27</v>
      </c>
      <c r="C24" s="587">
        <f t="shared" si="0"/>
        <v>0</v>
      </c>
      <c r="D24" s="587">
        <f t="shared" si="0"/>
        <v>0</v>
      </c>
      <c r="E24" s="215">
        <f t="shared" si="0"/>
        <v>3000</v>
      </c>
      <c r="F24" s="140"/>
      <c r="G24" s="140"/>
      <c r="H24" s="140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>
        <v>639</v>
      </c>
      <c r="AD24" s="102"/>
      <c r="AE24" s="102"/>
      <c r="AF24" s="102"/>
      <c r="AG24" s="102"/>
      <c r="AH24" s="102"/>
      <c r="AI24" s="102"/>
      <c r="AJ24" s="102"/>
      <c r="AK24" s="102"/>
      <c r="AL24" s="102">
        <v>2361</v>
      </c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631"/>
      <c r="BH24" s="18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</row>
    <row r="25" spans="1:71" ht="18" customHeight="1" x14ac:dyDescent="0.25">
      <c r="A25" s="320" t="s">
        <v>806</v>
      </c>
      <c r="B25" s="435" t="s">
        <v>807</v>
      </c>
      <c r="C25" s="587">
        <f t="shared" ref="C25:E26" si="1">F25+I25+L25+O25+R25+U25+X25+AA25+AD25+AG25+AJ25+AP25+AS25+AV25+AY25+BB25+BE25</f>
        <v>0</v>
      </c>
      <c r="D25" s="215">
        <f t="shared" si="1"/>
        <v>300000</v>
      </c>
      <c r="E25" s="215">
        <f t="shared" si="1"/>
        <v>300000</v>
      </c>
      <c r="F25" s="140"/>
      <c r="G25" s="140"/>
      <c r="H25" s="140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>
        <v>300000</v>
      </c>
      <c r="BA25" s="102">
        <v>300000</v>
      </c>
      <c r="BB25" s="102"/>
      <c r="BC25" s="102"/>
      <c r="BD25" s="102"/>
      <c r="BE25" s="102"/>
      <c r="BF25" s="102"/>
      <c r="BG25" s="631"/>
      <c r="BH25" s="18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</row>
    <row r="26" spans="1:71" ht="18" customHeight="1" x14ac:dyDescent="0.25">
      <c r="A26" s="450" t="s">
        <v>533</v>
      </c>
      <c r="B26" s="451" t="s">
        <v>202</v>
      </c>
      <c r="C26" s="587">
        <f t="shared" si="1"/>
        <v>0</v>
      </c>
      <c r="D26" s="215">
        <f t="shared" si="1"/>
        <v>140669589</v>
      </c>
      <c r="E26" s="215">
        <f t="shared" si="1"/>
        <v>140669589</v>
      </c>
      <c r="F26" s="140"/>
      <c r="G26" s="140"/>
      <c r="H26" s="140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>
        <v>140669589</v>
      </c>
      <c r="BA26" s="102">
        <v>140669589</v>
      </c>
      <c r="BB26" s="102"/>
      <c r="BC26" s="102"/>
      <c r="BD26" s="102"/>
      <c r="BE26" s="102"/>
      <c r="BF26" s="102"/>
      <c r="BG26" s="631"/>
      <c r="BH26" s="18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</row>
    <row r="27" spans="1:71" ht="18" customHeight="1" x14ac:dyDescent="0.25">
      <c r="A27" s="320">
        <v>107060</v>
      </c>
      <c r="B27" s="435" t="s">
        <v>205</v>
      </c>
      <c r="C27" s="587">
        <f t="shared" si="0"/>
        <v>0</v>
      </c>
      <c r="D27" s="215">
        <f t="shared" si="0"/>
        <v>716093</v>
      </c>
      <c r="E27" s="215">
        <f t="shared" si="0"/>
        <v>756093</v>
      </c>
      <c r="F27" s="140"/>
      <c r="G27" s="140"/>
      <c r="H27" s="140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>
        <v>527295</v>
      </c>
      <c r="AR27" s="102">
        <v>567295</v>
      </c>
      <c r="AS27" s="102"/>
      <c r="AT27" s="102">
        <v>188798</v>
      </c>
      <c r="AU27" s="102">
        <v>188798</v>
      </c>
      <c r="AV27" s="102"/>
      <c r="AW27" s="102"/>
      <c r="AX27" s="102"/>
      <c r="AY27" s="102"/>
      <c r="AZ27" s="102"/>
      <c r="BA27" s="102"/>
      <c r="BB27" s="102"/>
      <c r="BC27" s="102"/>
      <c r="BD27" s="102"/>
      <c r="BE27" s="102"/>
      <c r="BF27" s="102"/>
      <c r="BG27" s="631"/>
      <c r="BH27" s="18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</row>
    <row r="28" spans="1:71" ht="18" customHeight="1" x14ac:dyDescent="0.25">
      <c r="A28" s="630" t="s">
        <v>29</v>
      </c>
      <c r="B28" s="436" t="s">
        <v>30</v>
      </c>
      <c r="C28" s="215">
        <f t="shared" si="0"/>
        <v>2525000000</v>
      </c>
      <c r="D28" s="215">
        <f t="shared" si="0"/>
        <v>3659852027</v>
      </c>
      <c r="E28" s="215">
        <f t="shared" si="0"/>
        <v>3801484523</v>
      </c>
      <c r="F28" s="140"/>
      <c r="G28" s="140"/>
      <c r="H28" s="140"/>
      <c r="I28" s="102">
        <v>800000000</v>
      </c>
      <c r="J28" s="102">
        <v>1100000000</v>
      </c>
      <c r="K28" s="102">
        <v>1126894419</v>
      </c>
      <c r="L28" s="102">
        <v>1700000000</v>
      </c>
      <c r="M28" s="102">
        <v>2500000000</v>
      </c>
      <c r="N28" s="102">
        <v>2588356494</v>
      </c>
      <c r="O28" s="102">
        <v>25000000</v>
      </c>
      <c r="P28" s="102">
        <v>59852027</v>
      </c>
      <c r="Q28" s="102">
        <v>86233610</v>
      </c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631"/>
      <c r="BH28" s="18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</row>
    <row r="29" spans="1:71" ht="18" customHeight="1" x14ac:dyDescent="0.25">
      <c r="A29" s="630" t="s">
        <v>31</v>
      </c>
      <c r="B29" s="436" t="s">
        <v>32</v>
      </c>
      <c r="C29" s="215">
        <f t="shared" si="0"/>
        <v>1316715750</v>
      </c>
      <c r="D29" s="215">
        <f t="shared" si="0"/>
        <v>2628045750</v>
      </c>
      <c r="E29" s="215">
        <f t="shared" si="0"/>
        <v>1316715750</v>
      </c>
      <c r="F29" s="140"/>
      <c r="G29" s="140"/>
      <c r="H29" s="140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>
        <v>16255750</v>
      </c>
      <c r="AH29" s="102">
        <v>16255750</v>
      </c>
      <c r="AI29" s="102">
        <v>16255750</v>
      </c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102"/>
      <c r="AY29" s="102"/>
      <c r="AZ29" s="102"/>
      <c r="BA29" s="102"/>
      <c r="BB29" s="102"/>
      <c r="BC29" s="102"/>
      <c r="BD29" s="102"/>
      <c r="BE29" s="102">
        <v>1300460000</v>
      </c>
      <c r="BF29" s="102">
        <v>2611790000</v>
      </c>
      <c r="BG29" s="631">
        <v>1300460000</v>
      </c>
      <c r="BH29" s="18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</row>
    <row r="30" spans="1:71" ht="18" customHeight="1" x14ac:dyDescent="0.25">
      <c r="A30" s="630"/>
      <c r="B30" s="437" t="s">
        <v>435</v>
      </c>
      <c r="C30" s="216">
        <f>SUM(C10:C29)</f>
        <v>8061614449</v>
      </c>
      <c r="D30" s="216">
        <f>SUM(D10:D29)</f>
        <v>11660971949</v>
      </c>
      <c r="E30" s="216">
        <f>SUM(E10:E29)</f>
        <v>9948810104</v>
      </c>
      <c r="F30" s="216">
        <f>SUM(F10:F29)</f>
        <v>2354512720</v>
      </c>
      <c r="G30" s="216">
        <f t="shared" ref="G30:BG30" si="2">SUM(G10:G29)</f>
        <v>2393293607</v>
      </c>
      <c r="H30" s="216">
        <f t="shared" si="2"/>
        <v>1842532108</v>
      </c>
      <c r="I30" s="216">
        <f t="shared" si="2"/>
        <v>800000000</v>
      </c>
      <c r="J30" s="216">
        <f t="shared" si="2"/>
        <v>1100000000</v>
      </c>
      <c r="K30" s="216">
        <f t="shared" si="2"/>
        <v>1126894419</v>
      </c>
      <c r="L30" s="216">
        <f t="shared" si="2"/>
        <v>1700000000</v>
      </c>
      <c r="M30" s="216">
        <f t="shared" si="2"/>
        <v>2500000000</v>
      </c>
      <c r="N30" s="216">
        <f t="shared" si="2"/>
        <v>2588356494</v>
      </c>
      <c r="O30" s="216">
        <f t="shared" si="2"/>
        <v>25000000</v>
      </c>
      <c r="P30" s="216">
        <f t="shared" si="2"/>
        <v>59852027</v>
      </c>
      <c r="Q30" s="216">
        <f t="shared" si="2"/>
        <v>86243610</v>
      </c>
      <c r="R30" s="216">
        <f t="shared" si="2"/>
        <v>40068089</v>
      </c>
      <c r="S30" s="216">
        <f t="shared" si="2"/>
        <v>41251089</v>
      </c>
      <c r="T30" s="216">
        <f t="shared" si="2"/>
        <v>39971430</v>
      </c>
      <c r="U30" s="589">
        <f t="shared" si="2"/>
        <v>0</v>
      </c>
      <c r="V30" s="216">
        <f t="shared" si="2"/>
        <v>187255</v>
      </c>
      <c r="W30" s="216">
        <f t="shared" si="2"/>
        <v>90603</v>
      </c>
      <c r="X30" s="589">
        <f t="shared" si="2"/>
        <v>0</v>
      </c>
      <c r="Y30" s="589">
        <f t="shared" si="2"/>
        <v>0</v>
      </c>
      <c r="Z30" s="589">
        <f t="shared" si="2"/>
        <v>0</v>
      </c>
      <c r="AA30" s="216">
        <f t="shared" si="2"/>
        <v>3031776</v>
      </c>
      <c r="AB30" s="216">
        <f t="shared" si="2"/>
        <v>11416090</v>
      </c>
      <c r="AC30" s="216">
        <f t="shared" si="2"/>
        <v>11110291</v>
      </c>
      <c r="AD30" s="589">
        <f t="shared" si="2"/>
        <v>0</v>
      </c>
      <c r="AE30" s="216">
        <f t="shared" si="2"/>
        <v>27040000</v>
      </c>
      <c r="AF30" s="216">
        <f t="shared" si="2"/>
        <v>27040000</v>
      </c>
      <c r="AG30" s="216">
        <f t="shared" si="2"/>
        <v>16255750</v>
      </c>
      <c r="AH30" s="216">
        <f t="shared" si="2"/>
        <v>20638215</v>
      </c>
      <c r="AI30" s="216">
        <f t="shared" si="2"/>
        <v>25407075</v>
      </c>
      <c r="AJ30" s="589">
        <f t="shared" si="2"/>
        <v>0</v>
      </c>
      <c r="AK30" s="216">
        <f t="shared" si="2"/>
        <v>35311777</v>
      </c>
      <c r="AL30" s="216">
        <f t="shared" si="2"/>
        <v>41343532</v>
      </c>
      <c r="AM30" s="589">
        <f t="shared" si="2"/>
        <v>0</v>
      </c>
      <c r="AN30" s="216">
        <f t="shared" si="2"/>
        <v>62867298</v>
      </c>
      <c r="AO30" s="216">
        <f t="shared" si="2"/>
        <v>62867298</v>
      </c>
      <c r="AP30" s="589">
        <f t="shared" si="2"/>
        <v>0</v>
      </c>
      <c r="AQ30" s="216">
        <f t="shared" si="2"/>
        <v>5880119</v>
      </c>
      <c r="AR30" s="216">
        <f t="shared" si="2"/>
        <v>5920119</v>
      </c>
      <c r="AS30" s="589">
        <f t="shared" si="2"/>
        <v>0</v>
      </c>
      <c r="AT30" s="216">
        <f t="shared" si="2"/>
        <v>8610238</v>
      </c>
      <c r="AU30" s="216">
        <f t="shared" si="2"/>
        <v>8610238</v>
      </c>
      <c r="AV30" s="216">
        <f t="shared" si="2"/>
        <v>11240831</v>
      </c>
      <c r="AW30" s="216">
        <f t="shared" si="2"/>
        <v>13337450</v>
      </c>
      <c r="AX30" s="216">
        <f t="shared" si="2"/>
        <v>12281153</v>
      </c>
      <c r="AY30" s="216">
        <f t="shared" si="2"/>
        <v>150000000</v>
      </c>
      <c r="AZ30" s="216">
        <f t="shared" si="2"/>
        <v>998269535</v>
      </c>
      <c r="BA30" s="216">
        <f t="shared" si="2"/>
        <v>998269535</v>
      </c>
      <c r="BB30" s="589">
        <f t="shared" si="2"/>
        <v>0</v>
      </c>
      <c r="BC30" s="216">
        <f t="shared" si="2"/>
        <v>4318635</v>
      </c>
      <c r="BD30" s="216">
        <f t="shared" si="2"/>
        <v>4503585</v>
      </c>
      <c r="BE30" s="216">
        <f t="shared" si="2"/>
        <v>2961505283</v>
      </c>
      <c r="BF30" s="216">
        <f t="shared" si="2"/>
        <v>4378698614</v>
      </c>
      <c r="BG30" s="632">
        <f t="shared" si="2"/>
        <v>3067368614</v>
      </c>
      <c r="BH30" s="18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</row>
    <row r="31" spans="1:71" ht="18" customHeight="1" x14ac:dyDescent="0.25">
      <c r="A31" s="630"/>
      <c r="B31" s="438" t="s">
        <v>434</v>
      </c>
      <c r="C31" s="587"/>
      <c r="D31" s="215"/>
      <c r="E31" s="215"/>
      <c r="F31" s="439"/>
      <c r="G31" s="439"/>
      <c r="H31" s="439"/>
      <c r="I31" s="439"/>
      <c r="J31" s="439"/>
      <c r="K31" s="439"/>
      <c r="L31" s="439"/>
      <c r="M31" s="439"/>
      <c r="N31" s="439"/>
      <c r="O31" s="439"/>
      <c r="P31" s="439"/>
      <c r="Q31" s="439"/>
      <c r="R31" s="439"/>
      <c r="S31" s="439"/>
      <c r="T31" s="439"/>
      <c r="U31" s="590"/>
      <c r="V31" s="439"/>
      <c r="W31" s="439"/>
      <c r="X31" s="439"/>
      <c r="Y31" s="439"/>
      <c r="Z31" s="439"/>
      <c r="AA31" s="439"/>
      <c r="AB31" s="439"/>
      <c r="AC31" s="439"/>
      <c r="AD31" s="439"/>
      <c r="AE31" s="439"/>
      <c r="AF31" s="439"/>
      <c r="AG31" s="439"/>
      <c r="AH31" s="439"/>
      <c r="AI31" s="439"/>
      <c r="AJ31" s="439"/>
      <c r="AK31" s="439"/>
      <c r="AL31" s="439"/>
      <c r="AM31" s="590"/>
      <c r="AN31" s="439"/>
      <c r="AO31" s="439"/>
      <c r="AP31" s="590"/>
      <c r="AQ31" s="439"/>
      <c r="AR31" s="439"/>
      <c r="AS31" s="590"/>
      <c r="AT31" s="439"/>
      <c r="AU31" s="439"/>
      <c r="AV31" s="439"/>
      <c r="AW31" s="439"/>
      <c r="AX31" s="439"/>
      <c r="AY31" s="439"/>
      <c r="AZ31" s="439"/>
      <c r="BA31" s="439"/>
      <c r="BB31" s="439"/>
      <c r="BC31" s="439"/>
      <c r="BD31" s="439"/>
      <c r="BE31" s="439"/>
      <c r="BF31" s="439"/>
      <c r="BG31" s="633"/>
      <c r="BH31" s="18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</row>
    <row r="32" spans="1:71" ht="18" customHeight="1" x14ac:dyDescent="0.25">
      <c r="A32" s="320" t="s">
        <v>360</v>
      </c>
      <c r="B32" s="435" t="s">
        <v>316</v>
      </c>
      <c r="C32" s="215">
        <f t="shared" ref="C32:E38" si="3">F32+I32+L32+O32+R32+U32+X32+AA32+AD32+AG32+AJ32+AP32+AS32+AV32+AY32+BB32+BE32</f>
        <v>0</v>
      </c>
      <c r="D32" s="215">
        <f t="shared" si="3"/>
        <v>29998083</v>
      </c>
      <c r="E32" s="215">
        <f t="shared" si="3"/>
        <v>29998083</v>
      </c>
      <c r="F32" s="439"/>
      <c r="G32" s="439"/>
      <c r="H32" s="439"/>
      <c r="I32" s="439"/>
      <c r="J32" s="439"/>
      <c r="K32" s="439"/>
      <c r="L32" s="439"/>
      <c r="M32" s="439"/>
      <c r="N32" s="439"/>
      <c r="O32" s="439"/>
      <c r="P32" s="439"/>
      <c r="Q32" s="439"/>
      <c r="R32" s="439"/>
      <c r="S32" s="439"/>
      <c r="T32" s="439"/>
      <c r="U32" s="590"/>
      <c r="V32" s="439"/>
      <c r="W32" s="439"/>
      <c r="X32" s="439"/>
      <c r="Y32" s="439"/>
      <c r="Z32" s="439"/>
      <c r="AA32" s="439"/>
      <c r="AB32" s="439"/>
      <c r="AC32" s="439"/>
      <c r="AD32" s="439"/>
      <c r="AE32" s="439"/>
      <c r="AF32" s="439"/>
      <c r="AG32" s="439"/>
      <c r="AH32" s="439"/>
      <c r="AI32" s="439"/>
      <c r="AJ32" s="439"/>
      <c r="AK32" s="439"/>
      <c r="AL32" s="439"/>
      <c r="AM32" s="590"/>
      <c r="AN32" s="439"/>
      <c r="AO32" s="439"/>
      <c r="AP32" s="590"/>
      <c r="AQ32" s="439"/>
      <c r="AR32" s="439"/>
      <c r="AS32" s="590"/>
      <c r="AT32" s="439"/>
      <c r="AU32" s="439"/>
      <c r="AV32" s="439"/>
      <c r="AW32" s="439"/>
      <c r="AX32" s="439"/>
      <c r="AY32" s="439"/>
      <c r="AZ32" s="439"/>
      <c r="BA32" s="439"/>
      <c r="BB32" s="439"/>
      <c r="BC32" s="439">
        <v>29998083</v>
      </c>
      <c r="BD32" s="439">
        <v>29998083</v>
      </c>
      <c r="BE32" s="439"/>
      <c r="BF32" s="439"/>
      <c r="BG32" s="633"/>
      <c r="BH32" s="18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</row>
    <row r="33" spans="1:71" ht="18" customHeight="1" x14ac:dyDescent="0.25">
      <c r="A33" s="320" t="s">
        <v>345</v>
      </c>
      <c r="B33" s="440" t="s">
        <v>283</v>
      </c>
      <c r="C33" s="215">
        <f t="shared" si="3"/>
        <v>5708017</v>
      </c>
      <c r="D33" s="215">
        <f t="shared" si="3"/>
        <v>5708017</v>
      </c>
      <c r="E33" s="215">
        <f t="shared" si="3"/>
        <v>6287080</v>
      </c>
      <c r="F33" s="439"/>
      <c r="G33" s="439"/>
      <c r="H33" s="439"/>
      <c r="I33" s="439"/>
      <c r="J33" s="439"/>
      <c r="K33" s="439"/>
      <c r="L33" s="439"/>
      <c r="M33" s="439"/>
      <c r="N33" s="439"/>
      <c r="O33" s="439"/>
      <c r="P33" s="439"/>
      <c r="Q33" s="439"/>
      <c r="R33" s="102">
        <v>5708017</v>
      </c>
      <c r="S33" s="102">
        <v>5708017</v>
      </c>
      <c r="T33" s="102">
        <v>6287080</v>
      </c>
      <c r="U33" s="590"/>
      <c r="V33" s="439"/>
      <c r="W33" s="439"/>
      <c r="X33" s="439"/>
      <c r="Y33" s="439"/>
      <c r="Z33" s="439"/>
      <c r="AA33" s="439"/>
      <c r="AB33" s="439"/>
      <c r="AC33" s="439"/>
      <c r="AD33" s="439"/>
      <c r="AE33" s="439"/>
      <c r="AF33" s="439"/>
      <c r="AG33" s="439"/>
      <c r="AH33" s="439"/>
      <c r="AI33" s="439"/>
      <c r="AJ33" s="439"/>
      <c r="AK33" s="439"/>
      <c r="AL33" s="439"/>
      <c r="AM33" s="590"/>
      <c r="AN33" s="439"/>
      <c r="AO33" s="439"/>
      <c r="AP33" s="590"/>
      <c r="AQ33" s="439"/>
      <c r="AR33" s="439"/>
      <c r="AS33" s="590"/>
      <c r="AT33" s="439"/>
      <c r="AU33" s="439"/>
      <c r="AV33" s="439"/>
      <c r="AW33" s="439"/>
      <c r="AX33" s="439"/>
      <c r="AY33" s="439"/>
      <c r="AZ33" s="439"/>
      <c r="BA33" s="439"/>
      <c r="BB33" s="439"/>
      <c r="BC33" s="439"/>
      <c r="BD33" s="439"/>
      <c r="BE33" s="439"/>
      <c r="BF33" s="439"/>
      <c r="BG33" s="633"/>
      <c r="BH33" s="18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</row>
    <row r="34" spans="1:71" ht="18" customHeight="1" x14ac:dyDescent="0.25">
      <c r="A34" s="320" t="s">
        <v>808</v>
      </c>
      <c r="B34" s="440" t="s">
        <v>809</v>
      </c>
      <c r="C34" s="587">
        <f>F34+I34+L34+O34+R34+U34+X34+AA34+AD34+AG34+AJ34+AP34+AS34+AV34+AY34+BB34+BE34</f>
        <v>0</v>
      </c>
      <c r="D34" s="215">
        <f>G34+J34+M34+P34+S34+V34+Y34+AB34+AE34+AH34+AK34+AQ34+AT34+AW34+AZ34+BC34+BF34</f>
        <v>7500000</v>
      </c>
      <c r="E34" s="215">
        <f>H34+K34+N34+Q34+T34+W34+Z34+AC34+AF34+AI34+AL34+AR34+AU34+AX34+BA34+BD34+BG34</f>
        <v>7500000</v>
      </c>
      <c r="F34" s="439"/>
      <c r="G34" s="439"/>
      <c r="H34" s="439"/>
      <c r="I34" s="439"/>
      <c r="J34" s="439"/>
      <c r="K34" s="439"/>
      <c r="L34" s="439"/>
      <c r="M34" s="439"/>
      <c r="N34" s="439"/>
      <c r="O34" s="439"/>
      <c r="P34" s="439"/>
      <c r="Q34" s="439"/>
      <c r="R34" s="102"/>
      <c r="S34" s="102"/>
      <c r="T34" s="102"/>
      <c r="U34" s="590"/>
      <c r="V34" s="439"/>
      <c r="W34" s="439"/>
      <c r="X34" s="439"/>
      <c r="Y34" s="439"/>
      <c r="Z34" s="439"/>
      <c r="AA34" s="439"/>
      <c r="AB34" s="439"/>
      <c r="AC34" s="439"/>
      <c r="AD34" s="439"/>
      <c r="AE34" s="439"/>
      <c r="AF34" s="439"/>
      <c r="AG34" s="439"/>
      <c r="AH34" s="439"/>
      <c r="AI34" s="439"/>
      <c r="AJ34" s="439"/>
      <c r="AK34" s="439"/>
      <c r="AL34" s="439"/>
      <c r="AM34" s="590"/>
      <c r="AN34" s="439"/>
      <c r="AO34" s="439"/>
      <c r="AP34" s="590"/>
      <c r="AQ34" s="439">
        <v>7500000</v>
      </c>
      <c r="AR34" s="439">
        <v>7500000</v>
      </c>
      <c r="AS34" s="590"/>
      <c r="AT34" s="439"/>
      <c r="AU34" s="439"/>
      <c r="AV34" s="439"/>
      <c r="AW34" s="439"/>
      <c r="AX34" s="439"/>
      <c r="AY34" s="439"/>
      <c r="AZ34" s="439"/>
      <c r="BA34" s="439"/>
      <c r="BB34" s="439"/>
      <c r="BC34" s="439"/>
      <c r="BD34" s="439"/>
      <c r="BE34" s="439"/>
      <c r="BF34" s="439"/>
      <c r="BG34" s="633"/>
      <c r="BH34" s="18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</row>
    <row r="35" spans="1:71" ht="18" customHeight="1" x14ac:dyDescent="0.25">
      <c r="A35" s="320" t="s">
        <v>340</v>
      </c>
      <c r="B35" s="435" t="s">
        <v>212</v>
      </c>
      <c r="C35" s="587">
        <f t="shared" si="3"/>
        <v>0</v>
      </c>
      <c r="D35" s="215">
        <f t="shared" si="3"/>
        <v>88000</v>
      </c>
      <c r="E35" s="215">
        <f t="shared" si="3"/>
        <v>565390</v>
      </c>
      <c r="F35" s="439"/>
      <c r="G35" s="439"/>
      <c r="H35" s="439"/>
      <c r="I35" s="439"/>
      <c r="J35" s="439"/>
      <c r="K35" s="439"/>
      <c r="L35" s="439"/>
      <c r="M35" s="439"/>
      <c r="N35" s="439"/>
      <c r="O35" s="439"/>
      <c r="P35" s="439"/>
      <c r="Q35" s="439"/>
      <c r="R35" s="102"/>
      <c r="S35" s="102"/>
      <c r="T35" s="102">
        <v>76046</v>
      </c>
      <c r="U35" s="590"/>
      <c r="V35" s="439"/>
      <c r="W35" s="439"/>
      <c r="X35" s="439"/>
      <c r="Y35" s="439"/>
      <c r="Z35" s="439"/>
      <c r="AA35" s="439"/>
      <c r="AB35" s="439">
        <v>88000</v>
      </c>
      <c r="AC35" s="439">
        <v>113255</v>
      </c>
      <c r="AD35" s="439"/>
      <c r="AE35" s="439"/>
      <c r="AF35" s="439"/>
      <c r="AG35" s="439"/>
      <c r="AH35" s="439"/>
      <c r="AI35" s="439"/>
      <c r="AJ35" s="439"/>
      <c r="AK35" s="439"/>
      <c r="AL35" s="439">
        <v>376089</v>
      </c>
      <c r="AM35" s="590"/>
      <c r="AN35" s="439"/>
      <c r="AO35" s="439"/>
      <c r="AP35" s="590"/>
      <c r="AQ35" s="439"/>
      <c r="AR35" s="439"/>
      <c r="AS35" s="590"/>
      <c r="AT35" s="439"/>
      <c r="AU35" s="439"/>
      <c r="AV35" s="439"/>
      <c r="AW35" s="439"/>
      <c r="AX35" s="439"/>
      <c r="AY35" s="439"/>
      <c r="AZ35" s="439"/>
      <c r="BA35" s="439"/>
      <c r="BB35" s="439"/>
      <c r="BC35" s="439"/>
      <c r="BD35" s="439"/>
      <c r="BE35" s="439"/>
      <c r="BF35" s="439"/>
      <c r="BG35" s="633"/>
      <c r="BH35" s="18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</row>
    <row r="36" spans="1:71" ht="18" customHeight="1" x14ac:dyDescent="0.25">
      <c r="A36" s="320" t="s">
        <v>706</v>
      </c>
      <c r="B36" s="634" t="s">
        <v>705</v>
      </c>
      <c r="C36" s="587">
        <f t="shared" si="3"/>
        <v>0</v>
      </c>
      <c r="D36" s="215">
        <f t="shared" si="3"/>
        <v>500000</v>
      </c>
      <c r="E36" s="215">
        <f t="shared" si="3"/>
        <v>500000</v>
      </c>
      <c r="F36" s="439"/>
      <c r="G36" s="439"/>
      <c r="H36" s="439"/>
      <c r="I36" s="439"/>
      <c r="J36" s="439"/>
      <c r="K36" s="439"/>
      <c r="L36" s="439"/>
      <c r="M36" s="439"/>
      <c r="N36" s="439"/>
      <c r="O36" s="439"/>
      <c r="P36" s="439"/>
      <c r="Q36" s="439"/>
      <c r="R36" s="102"/>
      <c r="S36" s="102"/>
      <c r="T36" s="102"/>
      <c r="U36" s="590"/>
      <c r="V36" s="439"/>
      <c r="W36" s="439"/>
      <c r="X36" s="439"/>
      <c r="Y36" s="439"/>
      <c r="Z36" s="439"/>
      <c r="AA36" s="439"/>
      <c r="AB36" s="439"/>
      <c r="AC36" s="439"/>
      <c r="AD36" s="439"/>
      <c r="AE36" s="439"/>
      <c r="AF36" s="439"/>
      <c r="AG36" s="439"/>
      <c r="AH36" s="439"/>
      <c r="AI36" s="439"/>
      <c r="AJ36" s="439"/>
      <c r="AK36" s="439"/>
      <c r="AL36" s="439"/>
      <c r="AM36" s="590"/>
      <c r="AN36" s="439"/>
      <c r="AO36" s="439"/>
      <c r="AP36" s="590"/>
      <c r="AQ36" s="439">
        <v>500000</v>
      </c>
      <c r="AR36" s="439">
        <v>500000</v>
      </c>
      <c r="AS36" s="590"/>
      <c r="AT36" s="439"/>
      <c r="AU36" s="439"/>
      <c r="AV36" s="439"/>
      <c r="AW36" s="439"/>
      <c r="AX36" s="439"/>
      <c r="AY36" s="439"/>
      <c r="AZ36" s="439"/>
      <c r="BA36" s="439"/>
      <c r="BB36" s="439"/>
      <c r="BC36" s="439"/>
      <c r="BD36" s="439"/>
      <c r="BE36" s="439"/>
      <c r="BF36" s="439"/>
      <c r="BG36" s="633"/>
      <c r="BH36" s="18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</row>
    <row r="37" spans="1:71" ht="18" customHeight="1" x14ac:dyDescent="0.25">
      <c r="A37" s="320" t="s">
        <v>349</v>
      </c>
      <c r="B37" s="435" t="s">
        <v>214</v>
      </c>
      <c r="C37" s="587">
        <f t="shared" si="3"/>
        <v>0</v>
      </c>
      <c r="D37" s="215">
        <f t="shared" si="3"/>
        <v>150000</v>
      </c>
      <c r="E37" s="215">
        <f t="shared" si="3"/>
        <v>200000</v>
      </c>
      <c r="F37" s="439"/>
      <c r="G37" s="439"/>
      <c r="H37" s="439"/>
      <c r="I37" s="439"/>
      <c r="J37" s="439"/>
      <c r="K37" s="439"/>
      <c r="L37" s="439"/>
      <c r="M37" s="439"/>
      <c r="N37" s="439"/>
      <c r="O37" s="439"/>
      <c r="P37" s="439"/>
      <c r="Q37" s="439"/>
      <c r="R37" s="102"/>
      <c r="S37" s="102"/>
      <c r="T37" s="102"/>
      <c r="U37" s="590"/>
      <c r="V37" s="439"/>
      <c r="W37" s="439"/>
      <c r="X37" s="439"/>
      <c r="Y37" s="439"/>
      <c r="Z37" s="439"/>
      <c r="AA37" s="439"/>
      <c r="AB37" s="439"/>
      <c r="AC37" s="439"/>
      <c r="AD37" s="439"/>
      <c r="AE37" s="439"/>
      <c r="AF37" s="439"/>
      <c r="AG37" s="439"/>
      <c r="AH37" s="439"/>
      <c r="AI37" s="439"/>
      <c r="AJ37" s="439"/>
      <c r="AK37" s="439"/>
      <c r="AL37" s="439"/>
      <c r="AM37" s="590"/>
      <c r="AN37" s="439"/>
      <c r="AO37" s="439"/>
      <c r="AP37" s="590"/>
      <c r="AQ37" s="439"/>
      <c r="AR37" s="439"/>
      <c r="AS37" s="590"/>
      <c r="AT37" s="439">
        <v>150000</v>
      </c>
      <c r="AU37" s="439">
        <v>200000</v>
      </c>
      <c r="AV37" s="439"/>
      <c r="AW37" s="439"/>
      <c r="AX37" s="439"/>
      <c r="AY37" s="439"/>
      <c r="AZ37" s="439"/>
      <c r="BA37" s="439"/>
      <c r="BB37" s="439"/>
      <c r="BC37" s="439"/>
      <c r="BD37" s="439"/>
      <c r="BE37" s="439"/>
      <c r="BF37" s="439"/>
      <c r="BG37" s="633"/>
      <c r="BH37" s="18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</row>
    <row r="38" spans="1:71" s="445" customFormat="1" ht="31.5" customHeight="1" x14ac:dyDescent="0.2">
      <c r="A38" s="324" t="s">
        <v>359</v>
      </c>
      <c r="B38" s="441" t="s">
        <v>315</v>
      </c>
      <c r="C38" s="588">
        <f t="shared" si="3"/>
        <v>0</v>
      </c>
      <c r="D38" s="588">
        <f t="shared" si="3"/>
        <v>0</v>
      </c>
      <c r="E38" s="586">
        <f t="shared" si="3"/>
        <v>15000</v>
      </c>
      <c r="F38" s="442"/>
      <c r="G38" s="442"/>
      <c r="H38" s="442"/>
      <c r="I38" s="442"/>
      <c r="J38" s="442"/>
      <c r="K38" s="442"/>
      <c r="L38" s="442"/>
      <c r="M38" s="442"/>
      <c r="N38" s="442"/>
      <c r="O38" s="442"/>
      <c r="P38" s="442"/>
      <c r="Q38" s="442"/>
      <c r="R38" s="217"/>
      <c r="S38" s="217"/>
      <c r="T38" s="217"/>
      <c r="U38" s="591"/>
      <c r="V38" s="442"/>
      <c r="W38" s="442"/>
      <c r="X38" s="442"/>
      <c r="Y38" s="442"/>
      <c r="Z38" s="442"/>
      <c r="AA38" s="442"/>
      <c r="AB38" s="442"/>
      <c r="AC38" s="442"/>
      <c r="AD38" s="442"/>
      <c r="AE38" s="442"/>
      <c r="AF38" s="442"/>
      <c r="AG38" s="442"/>
      <c r="AH38" s="442"/>
      <c r="AI38" s="442"/>
      <c r="AJ38" s="442"/>
      <c r="AK38" s="442"/>
      <c r="AL38" s="442">
        <v>15000</v>
      </c>
      <c r="AM38" s="591"/>
      <c r="AN38" s="442"/>
      <c r="AO38" s="442"/>
      <c r="AP38" s="591"/>
      <c r="AQ38" s="442"/>
      <c r="AR38" s="442"/>
      <c r="AS38" s="591"/>
      <c r="AT38" s="442"/>
      <c r="AU38" s="442"/>
      <c r="AV38" s="442"/>
      <c r="AW38" s="442"/>
      <c r="AX38" s="442"/>
      <c r="AY38" s="442"/>
      <c r="AZ38" s="442"/>
      <c r="BA38" s="442"/>
      <c r="BB38" s="442"/>
      <c r="BC38" s="442"/>
      <c r="BD38" s="442"/>
      <c r="BE38" s="442"/>
      <c r="BF38" s="442"/>
      <c r="BG38" s="635"/>
      <c r="BH38" s="443"/>
      <c r="BI38" s="444"/>
      <c r="BJ38" s="444"/>
      <c r="BK38" s="444"/>
      <c r="BL38" s="444"/>
      <c r="BM38" s="444"/>
      <c r="BN38" s="444"/>
      <c r="BO38" s="444"/>
      <c r="BP38" s="444"/>
      <c r="BQ38" s="444"/>
      <c r="BR38" s="444"/>
      <c r="BS38" s="444"/>
    </row>
    <row r="39" spans="1:71" s="79" customFormat="1" ht="18" customHeight="1" thickBot="1" x14ac:dyDescent="0.25">
      <c r="A39" s="640"/>
      <c r="B39" s="641" t="s">
        <v>436</v>
      </c>
      <c r="C39" s="642">
        <f>SUM(C31:C38)</f>
        <v>5708017</v>
      </c>
      <c r="D39" s="642">
        <f>SUM(D31:D38)</f>
        <v>43944100</v>
      </c>
      <c r="E39" s="642">
        <f>SUM(E31:E38)</f>
        <v>45065553</v>
      </c>
      <c r="F39" s="643">
        <f>SUM(F31:F38)</f>
        <v>0</v>
      </c>
      <c r="G39" s="643">
        <f t="shared" ref="G39:BG39" si="4">SUM(G31:G38)</f>
        <v>0</v>
      </c>
      <c r="H39" s="643">
        <f t="shared" si="4"/>
        <v>0</v>
      </c>
      <c r="I39" s="643">
        <f t="shared" si="4"/>
        <v>0</v>
      </c>
      <c r="J39" s="643">
        <f t="shared" si="4"/>
        <v>0</v>
      </c>
      <c r="K39" s="643">
        <f t="shared" si="4"/>
        <v>0</v>
      </c>
      <c r="L39" s="643">
        <f t="shared" si="4"/>
        <v>0</v>
      </c>
      <c r="M39" s="643">
        <f t="shared" si="4"/>
        <v>0</v>
      </c>
      <c r="N39" s="643">
        <f t="shared" si="4"/>
        <v>0</v>
      </c>
      <c r="O39" s="643">
        <f t="shared" si="4"/>
        <v>0</v>
      </c>
      <c r="P39" s="643">
        <f t="shared" si="4"/>
        <v>0</v>
      </c>
      <c r="Q39" s="643">
        <f t="shared" si="4"/>
        <v>0</v>
      </c>
      <c r="R39" s="644">
        <f t="shared" si="4"/>
        <v>5708017</v>
      </c>
      <c r="S39" s="644">
        <f t="shared" si="4"/>
        <v>5708017</v>
      </c>
      <c r="T39" s="644">
        <f t="shared" si="4"/>
        <v>6363126</v>
      </c>
      <c r="U39" s="643">
        <f t="shared" si="4"/>
        <v>0</v>
      </c>
      <c r="V39" s="643">
        <f t="shared" si="4"/>
        <v>0</v>
      </c>
      <c r="W39" s="643">
        <f t="shared" si="4"/>
        <v>0</v>
      </c>
      <c r="X39" s="643">
        <f t="shared" si="4"/>
        <v>0</v>
      </c>
      <c r="Y39" s="643">
        <f t="shared" si="4"/>
        <v>0</v>
      </c>
      <c r="Z39" s="643">
        <f t="shared" si="4"/>
        <v>0</v>
      </c>
      <c r="AA39" s="643">
        <f t="shared" si="4"/>
        <v>0</v>
      </c>
      <c r="AB39" s="644">
        <f t="shared" si="4"/>
        <v>88000</v>
      </c>
      <c r="AC39" s="644">
        <f t="shared" si="4"/>
        <v>113255</v>
      </c>
      <c r="AD39" s="643">
        <f t="shared" si="4"/>
        <v>0</v>
      </c>
      <c r="AE39" s="643">
        <f t="shared" si="4"/>
        <v>0</v>
      </c>
      <c r="AF39" s="643">
        <f t="shared" si="4"/>
        <v>0</v>
      </c>
      <c r="AG39" s="643">
        <f t="shared" si="4"/>
        <v>0</v>
      </c>
      <c r="AH39" s="643">
        <f t="shared" si="4"/>
        <v>0</v>
      </c>
      <c r="AI39" s="643">
        <f t="shared" si="4"/>
        <v>0</v>
      </c>
      <c r="AJ39" s="643">
        <f t="shared" si="4"/>
        <v>0</v>
      </c>
      <c r="AK39" s="643">
        <f t="shared" si="4"/>
        <v>0</v>
      </c>
      <c r="AL39" s="644">
        <f t="shared" si="4"/>
        <v>391089</v>
      </c>
      <c r="AM39" s="643">
        <f t="shared" si="4"/>
        <v>0</v>
      </c>
      <c r="AN39" s="643">
        <f t="shared" si="4"/>
        <v>0</v>
      </c>
      <c r="AO39" s="643">
        <f t="shared" si="4"/>
        <v>0</v>
      </c>
      <c r="AP39" s="643">
        <f t="shared" si="4"/>
        <v>0</v>
      </c>
      <c r="AQ39" s="645">
        <f t="shared" si="4"/>
        <v>8000000</v>
      </c>
      <c r="AR39" s="644">
        <f t="shared" si="4"/>
        <v>8000000</v>
      </c>
      <c r="AS39" s="643">
        <f t="shared" si="4"/>
        <v>0</v>
      </c>
      <c r="AT39" s="644">
        <f t="shared" si="4"/>
        <v>150000</v>
      </c>
      <c r="AU39" s="644">
        <f t="shared" si="4"/>
        <v>200000</v>
      </c>
      <c r="AV39" s="643">
        <f t="shared" si="4"/>
        <v>0</v>
      </c>
      <c r="AW39" s="643">
        <f t="shared" si="4"/>
        <v>0</v>
      </c>
      <c r="AX39" s="643">
        <f t="shared" si="4"/>
        <v>0</v>
      </c>
      <c r="AY39" s="643">
        <f t="shared" si="4"/>
        <v>0</v>
      </c>
      <c r="AZ39" s="643">
        <f t="shared" si="4"/>
        <v>0</v>
      </c>
      <c r="BA39" s="643">
        <f t="shared" si="4"/>
        <v>0</v>
      </c>
      <c r="BB39" s="643">
        <f t="shared" si="4"/>
        <v>0</v>
      </c>
      <c r="BC39" s="644">
        <f t="shared" si="4"/>
        <v>29998083</v>
      </c>
      <c r="BD39" s="644">
        <f t="shared" si="4"/>
        <v>29998083</v>
      </c>
      <c r="BE39" s="643">
        <f t="shared" si="4"/>
        <v>0</v>
      </c>
      <c r="BF39" s="643">
        <f t="shared" si="4"/>
        <v>0</v>
      </c>
      <c r="BG39" s="646">
        <f t="shared" si="4"/>
        <v>0</v>
      </c>
      <c r="BH39" s="446"/>
      <c r="BI39" s="447"/>
      <c r="BJ39" s="447"/>
      <c r="BK39" s="447"/>
      <c r="BL39" s="447"/>
      <c r="BM39" s="447"/>
      <c r="BN39" s="447"/>
      <c r="BO39" s="447"/>
      <c r="BP39" s="447"/>
      <c r="BQ39" s="447"/>
      <c r="BR39" s="447"/>
      <c r="BS39" s="447"/>
    </row>
    <row r="40" spans="1:71" ht="18" customHeight="1" thickTop="1" thickBot="1" x14ac:dyDescent="0.25">
      <c r="A40" s="871" t="s">
        <v>34</v>
      </c>
      <c r="B40" s="872"/>
      <c r="C40" s="651">
        <f>+C39+C30</f>
        <v>8067322466</v>
      </c>
      <c r="D40" s="651">
        <f>+D39+D30</f>
        <v>11704916049</v>
      </c>
      <c r="E40" s="651">
        <f>+E39+E30</f>
        <v>9993875657</v>
      </c>
      <c r="F40" s="651">
        <f>+F39+F30</f>
        <v>2354512720</v>
      </c>
      <c r="G40" s="651">
        <f t="shared" ref="G40:BG40" si="5">+G39+G30</f>
        <v>2393293607</v>
      </c>
      <c r="H40" s="651">
        <f t="shared" si="5"/>
        <v>1842532108</v>
      </c>
      <c r="I40" s="651">
        <f t="shared" si="5"/>
        <v>800000000</v>
      </c>
      <c r="J40" s="651">
        <f t="shared" si="5"/>
        <v>1100000000</v>
      </c>
      <c r="K40" s="651">
        <f t="shared" si="5"/>
        <v>1126894419</v>
      </c>
      <c r="L40" s="651">
        <f t="shared" si="5"/>
        <v>1700000000</v>
      </c>
      <c r="M40" s="651">
        <f t="shared" si="5"/>
        <v>2500000000</v>
      </c>
      <c r="N40" s="651">
        <f t="shared" si="5"/>
        <v>2588356494</v>
      </c>
      <c r="O40" s="651">
        <f t="shared" si="5"/>
        <v>25000000</v>
      </c>
      <c r="P40" s="651">
        <f t="shared" si="5"/>
        <v>59852027</v>
      </c>
      <c r="Q40" s="651">
        <f t="shared" si="5"/>
        <v>86243610</v>
      </c>
      <c r="R40" s="651">
        <f t="shared" si="5"/>
        <v>45776106</v>
      </c>
      <c r="S40" s="651">
        <f t="shared" si="5"/>
        <v>46959106</v>
      </c>
      <c r="T40" s="651">
        <f t="shared" si="5"/>
        <v>46334556</v>
      </c>
      <c r="U40" s="652">
        <f t="shared" si="5"/>
        <v>0</v>
      </c>
      <c r="V40" s="651">
        <f t="shared" si="5"/>
        <v>187255</v>
      </c>
      <c r="W40" s="651">
        <f t="shared" si="5"/>
        <v>90603</v>
      </c>
      <c r="X40" s="652">
        <f t="shared" si="5"/>
        <v>0</v>
      </c>
      <c r="Y40" s="652">
        <f t="shared" si="5"/>
        <v>0</v>
      </c>
      <c r="Z40" s="652">
        <f t="shared" si="5"/>
        <v>0</v>
      </c>
      <c r="AA40" s="651">
        <f t="shared" si="5"/>
        <v>3031776</v>
      </c>
      <c r="AB40" s="651">
        <f t="shared" si="5"/>
        <v>11504090</v>
      </c>
      <c r="AC40" s="651">
        <f t="shared" si="5"/>
        <v>11223546</v>
      </c>
      <c r="AD40" s="652">
        <f t="shared" si="5"/>
        <v>0</v>
      </c>
      <c r="AE40" s="651">
        <f t="shared" si="5"/>
        <v>27040000</v>
      </c>
      <c r="AF40" s="651">
        <f t="shared" si="5"/>
        <v>27040000</v>
      </c>
      <c r="AG40" s="651">
        <f t="shared" si="5"/>
        <v>16255750</v>
      </c>
      <c r="AH40" s="651">
        <f t="shared" si="5"/>
        <v>20638215</v>
      </c>
      <c r="AI40" s="651">
        <f t="shared" si="5"/>
        <v>25407075</v>
      </c>
      <c r="AJ40" s="652">
        <f t="shared" si="5"/>
        <v>0</v>
      </c>
      <c r="AK40" s="651">
        <f t="shared" si="5"/>
        <v>35311777</v>
      </c>
      <c r="AL40" s="651">
        <f t="shared" si="5"/>
        <v>41734621</v>
      </c>
      <c r="AM40" s="652">
        <f t="shared" si="5"/>
        <v>0</v>
      </c>
      <c r="AN40" s="651">
        <f t="shared" si="5"/>
        <v>62867298</v>
      </c>
      <c r="AO40" s="651">
        <f t="shared" si="5"/>
        <v>62867298</v>
      </c>
      <c r="AP40" s="652">
        <f t="shared" si="5"/>
        <v>0</v>
      </c>
      <c r="AQ40" s="651">
        <f t="shared" si="5"/>
        <v>13880119</v>
      </c>
      <c r="AR40" s="651">
        <f t="shared" si="5"/>
        <v>13920119</v>
      </c>
      <c r="AS40" s="652">
        <f t="shared" si="5"/>
        <v>0</v>
      </c>
      <c r="AT40" s="651">
        <f t="shared" si="5"/>
        <v>8760238</v>
      </c>
      <c r="AU40" s="651">
        <f t="shared" si="5"/>
        <v>8810238</v>
      </c>
      <c r="AV40" s="651">
        <f t="shared" si="5"/>
        <v>11240831</v>
      </c>
      <c r="AW40" s="651">
        <f t="shared" si="5"/>
        <v>13337450</v>
      </c>
      <c r="AX40" s="651">
        <f t="shared" si="5"/>
        <v>12281153</v>
      </c>
      <c r="AY40" s="651">
        <f t="shared" si="5"/>
        <v>150000000</v>
      </c>
      <c r="AZ40" s="651">
        <f t="shared" si="5"/>
        <v>998269535</v>
      </c>
      <c r="BA40" s="651">
        <f t="shared" si="5"/>
        <v>998269535</v>
      </c>
      <c r="BB40" s="652">
        <f t="shared" si="5"/>
        <v>0</v>
      </c>
      <c r="BC40" s="651">
        <f t="shared" si="5"/>
        <v>34316718</v>
      </c>
      <c r="BD40" s="651">
        <f t="shared" si="5"/>
        <v>34501668</v>
      </c>
      <c r="BE40" s="651">
        <f t="shared" si="5"/>
        <v>2961505283</v>
      </c>
      <c r="BF40" s="651">
        <f t="shared" si="5"/>
        <v>4378698614</v>
      </c>
      <c r="BG40" s="653">
        <f t="shared" si="5"/>
        <v>3067368614</v>
      </c>
      <c r="BH40" s="18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</row>
    <row r="41" spans="1:71" s="448" customFormat="1" ht="18" customHeight="1" thickTop="1" x14ac:dyDescent="0.25">
      <c r="A41" s="859" t="s">
        <v>432</v>
      </c>
      <c r="B41" s="860"/>
      <c r="C41" s="647">
        <f>F41+I41+L41+O41+R41+U41+X41+AA41+AD41+AG41+AJ41+AP41+AS41+AV41+AY41+BB41+BE41</f>
        <v>338154000</v>
      </c>
      <c r="D41" s="647">
        <f>G41+J41+M41+P41+S41+V41+Y41+AB41+AE41+AH41+AK41+AQ41+AT41+AW41+AZ41+BC41+BF41</f>
        <v>430071397</v>
      </c>
      <c r="E41" s="647">
        <f>H41+K41+N41+Q41+T41+W41+Z41+AC41+AF41+AI41+AL41+AR41+AU41+AX41+BA41+BD41+BG41</f>
        <v>298554840</v>
      </c>
      <c r="F41" s="648"/>
      <c r="G41" s="648"/>
      <c r="H41" s="648"/>
      <c r="I41" s="648"/>
      <c r="J41" s="648"/>
      <c r="K41" s="648"/>
      <c r="L41" s="648"/>
      <c r="M41" s="648"/>
      <c r="N41" s="648"/>
      <c r="O41" s="648"/>
      <c r="P41" s="648"/>
      <c r="Q41" s="648"/>
      <c r="R41" s="648">
        <f>SUM('[2]8.sz.int_bevétel  '!I26)+'[2]8.sz.int_bevétel  '!O26</f>
        <v>9236000</v>
      </c>
      <c r="S41" s="648">
        <v>9990851</v>
      </c>
      <c r="T41" s="648">
        <v>14632392</v>
      </c>
      <c r="U41" s="649"/>
      <c r="V41" s="648"/>
      <c r="W41" s="648"/>
      <c r="X41" s="648">
        <f>SUM('[2]8.sz.int_bevétel  '!L26)</f>
        <v>240516000</v>
      </c>
      <c r="Y41" s="648">
        <v>240516000</v>
      </c>
      <c r="Z41" s="648">
        <v>131234788</v>
      </c>
      <c r="AA41" s="648">
        <f>SUM('[2]8.sz.int_bevétel  '!R26)</f>
        <v>65864000</v>
      </c>
      <c r="AB41" s="648">
        <v>65951000</v>
      </c>
      <c r="AC41" s="648">
        <v>36442577</v>
      </c>
      <c r="AD41" s="648">
        <f>+'[2]8.sz.int_bevétel  '!U26</f>
        <v>22538000</v>
      </c>
      <c r="AE41" s="648">
        <v>22538000</v>
      </c>
      <c r="AF41" s="648">
        <v>24830629</v>
      </c>
      <c r="AG41" s="648"/>
      <c r="AH41" s="648"/>
      <c r="AI41" s="648">
        <v>328908</v>
      </c>
      <c r="AJ41" s="649"/>
      <c r="AK41" s="648"/>
      <c r="AL41" s="648"/>
      <c r="AM41" s="649"/>
      <c r="AN41" s="648"/>
      <c r="AO41" s="648"/>
      <c r="AP41" s="649"/>
      <c r="AQ41" s="648">
        <v>5045791</v>
      </c>
      <c r="AR41" s="648">
        <v>5045791</v>
      </c>
      <c r="AS41" s="649"/>
      <c r="AT41" s="648">
        <v>150000</v>
      </c>
      <c r="AU41" s="648">
        <v>150000</v>
      </c>
      <c r="AV41" s="648"/>
      <c r="AW41" s="649">
        <v>0</v>
      </c>
      <c r="AX41" s="648">
        <v>10000</v>
      </c>
      <c r="AY41" s="648"/>
      <c r="AZ41" s="648"/>
      <c r="BA41" s="648"/>
      <c r="BB41" s="648"/>
      <c r="BC41" s="648"/>
      <c r="BD41" s="648"/>
      <c r="BE41" s="648"/>
      <c r="BF41" s="648">
        <v>85879755</v>
      </c>
      <c r="BG41" s="650">
        <v>85879755</v>
      </c>
      <c r="BH41" s="18"/>
    </row>
    <row r="42" spans="1:71" s="448" customFormat="1" ht="18" customHeight="1" x14ac:dyDescent="0.25">
      <c r="A42" s="861" t="s">
        <v>433</v>
      </c>
      <c r="B42" s="862"/>
      <c r="C42" s="237">
        <f>SUM(F42:BG42)</f>
        <v>0</v>
      </c>
      <c r="D42" s="237"/>
      <c r="E42" s="237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592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592"/>
      <c r="AK42" s="103"/>
      <c r="AL42" s="103"/>
      <c r="AM42" s="592"/>
      <c r="AN42" s="103"/>
      <c r="AO42" s="103"/>
      <c r="AP42" s="592"/>
      <c r="AQ42" s="103"/>
      <c r="AR42" s="103"/>
      <c r="AS42" s="592"/>
      <c r="AT42" s="103"/>
      <c r="AU42" s="103"/>
      <c r="AV42" s="103"/>
      <c r="AW42" s="103"/>
      <c r="AX42" s="103"/>
      <c r="AY42" s="103"/>
      <c r="AZ42" s="103"/>
      <c r="BA42" s="103"/>
      <c r="BB42" s="103"/>
      <c r="BC42" s="103"/>
      <c r="BD42" s="103"/>
      <c r="BE42" s="103"/>
      <c r="BF42" s="103"/>
      <c r="BG42" s="636"/>
      <c r="BH42" s="18"/>
    </row>
    <row r="43" spans="1:71" s="449" customFormat="1" ht="18" customHeight="1" thickBot="1" x14ac:dyDescent="0.25">
      <c r="A43" s="863" t="s">
        <v>38</v>
      </c>
      <c r="B43" s="864"/>
      <c r="C43" s="637">
        <f>SUM(C40:C42)</f>
        <v>8405476466</v>
      </c>
      <c r="D43" s="637">
        <f>SUM(D40:D42)</f>
        <v>12134987446</v>
      </c>
      <c r="E43" s="637">
        <f>SUM(E40:E42)</f>
        <v>10292430497</v>
      </c>
      <c r="F43" s="637">
        <f>SUM(F40:F42)</f>
        <v>2354512720</v>
      </c>
      <c r="G43" s="637">
        <f t="shared" ref="G43:BG43" si="6">SUM(G40:G42)</f>
        <v>2393293607</v>
      </c>
      <c r="H43" s="637">
        <f t="shared" si="6"/>
        <v>1842532108</v>
      </c>
      <c r="I43" s="637">
        <f t="shared" si="6"/>
        <v>800000000</v>
      </c>
      <c r="J43" s="637">
        <f t="shared" si="6"/>
        <v>1100000000</v>
      </c>
      <c r="K43" s="637">
        <f t="shared" si="6"/>
        <v>1126894419</v>
      </c>
      <c r="L43" s="637">
        <f t="shared" si="6"/>
        <v>1700000000</v>
      </c>
      <c r="M43" s="637">
        <f t="shared" si="6"/>
        <v>2500000000</v>
      </c>
      <c r="N43" s="637">
        <f t="shared" si="6"/>
        <v>2588356494</v>
      </c>
      <c r="O43" s="637">
        <f t="shared" si="6"/>
        <v>25000000</v>
      </c>
      <c r="P43" s="637">
        <f t="shared" si="6"/>
        <v>59852027</v>
      </c>
      <c r="Q43" s="637">
        <f t="shared" si="6"/>
        <v>86243610</v>
      </c>
      <c r="R43" s="637">
        <f t="shared" si="6"/>
        <v>55012106</v>
      </c>
      <c r="S43" s="637">
        <f t="shared" si="6"/>
        <v>56949957</v>
      </c>
      <c r="T43" s="637">
        <f t="shared" si="6"/>
        <v>60966948</v>
      </c>
      <c r="U43" s="638">
        <f t="shared" si="6"/>
        <v>0</v>
      </c>
      <c r="V43" s="637">
        <f t="shared" si="6"/>
        <v>187255</v>
      </c>
      <c r="W43" s="637">
        <f t="shared" si="6"/>
        <v>90603</v>
      </c>
      <c r="X43" s="637">
        <f t="shared" si="6"/>
        <v>240516000</v>
      </c>
      <c r="Y43" s="637">
        <f t="shared" si="6"/>
        <v>240516000</v>
      </c>
      <c r="Z43" s="637">
        <f t="shared" si="6"/>
        <v>131234788</v>
      </c>
      <c r="AA43" s="637">
        <f t="shared" si="6"/>
        <v>68895776</v>
      </c>
      <c r="AB43" s="637">
        <f t="shared" si="6"/>
        <v>77455090</v>
      </c>
      <c r="AC43" s="637">
        <f t="shared" si="6"/>
        <v>47666123</v>
      </c>
      <c r="AD43" s="637">
        <f t="shared" si="6"/>
        <v>22538000</v>
      </c>
      <c r="AE43" s="637">
        <f t="shared" si="6"/>
        <v>49578000</v>
      </c>
      <c r="AF43" s="637">
        <f t="shared" si="6"/>
        <v>51870629</v>
      </c>
      <c r="AG43" s="637">
        <f t="shared" si="6"/>
        <v>16255750</v>
      </c>
      <c r="AH43" s="637">
        <f t="shared" si="6"/>
        <v>20638215</v>
      </c>
      <c r="AI43" s="637">
        <f t="shared" si="6"/>
        <v>25735983</v>
      </c>
      <c r="AJ43" s="638">
        <f t="shared" si="6"/>
        <v>0</v>
      </c>
      <c r="AK43" s="637">
        <f t="shared" si="6"/>
        <v>35311777</v>
      </c>
      <c r="AL43" s="637">
        <f t="shared" si="6"/>
        <v>41734621</v>
      </c>
      <c r="AM43" s="638">
        <f t="shared" si="6"/>
        <v>0</v>
      </c>
      <c r="AN43" s="637">
        <f t="shared" si="6"/>
        <v>62867298</v>
      </c>
      <c r="AO43" s="637">
        <f t="shared" si="6"/>
        <v>62867298</v>
      </c>
      <c r="AP43" s="638">
        <f t="shared" si="6"/>
        <v>0</v>
      </c>
      <c r="AQ43" s="637">
        <f t="shared" si="6"/>
        <v>18925910</v>
      </c>
      <c r="AR43" s="637">
        <f t="shared" si="6"/>
        <v>18965910</v>
      </c>
      <c r="AS43" s="638">
        <f t="shared" si="6"/>
        <v>0</v>
      </c>
      <c r="AT43" s="637">
        <f t="shared" si="6"/>
        <v>8910238</v>
      </c>
      <c r="AU43" s="637">
        <f t="shared" si="6"/>
        <v>8960238</v>
      </c>
      <c r="AV43" s="637">
        <f t="shared" si="6"/>
        <v>11240831</v>
      </c>
      <c r="AW43" s="637">
        <f t="shared" si="6"/>
        <v>13337450</v>
      </c>
      <c r="AX43" s="637">
        <f t="shared" si="6"/>
        <v>12291153</v>
      </c>
      <c r="AY43" s="637">
        <f t="shared" si="6"/>
        <v>150000000</v>
      </c>
      <c r="AZ43" s="637">
        <f t="shared" si="6"/>
        <v>998269535</v>
      </c>
      <c r="BA43" s="637">
        <f t="shared" si="6"/>
        <v>998269535</v>
      </c>
      <c r="BB43" s="638">
        <f t="shared" si="6"/>
        <v>0</v>
      </c>
      <c r="BC43" s="637">
        <f t="shared" si="6"/>
        <v>34316718</v>
      </c>
      <c r="BD43" s="637">
        <f t="shared" si="6"/>
        <v>34501668</v>
      </c>
      <c r="BE43" s="637">
        <f t="shared" si="6"/>
        <v>2961505283</v>
      </c>
      <c r="BF43" s="637">
        <f t="shared" si="6"/>
        <v>4464578369</v>
      </c>
      <c r="BG43" s="639">
        <f t="shared" si="6"/>
        <v>3153248369</v>
      </c>
      <c r="BH43" s="18"/>
    </row>
    <row r="44" spans="1:71" ht="13.5" thickTop="1" x14ac:dyDescent="0.2"/>
    <row r="51" spans="4:4" x14ac:dyDescent="0.2">
      <c r="D51" s="12" t="s">
        <v>16</v>
      </c>
    </row>
  </sheetData>
  <mergeCells count="50">
    <mergeCell ref="AA9:AC9"/>
    <mergeCell ref="A41:B41"/>
    <mergeCell ref="A42:B42"/>
    <mergeCell ref="A43:B43"/>
    <mergeCell ref="A6:A8"/>
    <mergeCell ref="B6:B8"/>
    <mergeCell ref="A40:B40"/>
    <mergeCell ref="C9:E9"/>
    <mergeCell ref="F9:H9"/>
    <mergeCell ref="I9:K9"/>
    <mergeCell ref="L9:N9"/>
    <mergeCell ref="O9:Q9"/>
    <mergeCell ref="R9:T9"/>
    <mergeCell ref="U9:W9"/>
    <mergeCell ref="X9:Z9"/>
    <mergeCell ref="AS7:AU7"/>
    <mergeCell ref="AG7:AI7"/>
    <mergeCell ref="C6:E7"/>
    <mergeCell ref="R7:T7"/>
    <mergeCell ref="F6:H7"/>
    <mergeCell ref="I6:Q6"/>
    <mergeCell ref="L7:N7"/>
    <mergeCell ref="AD7:AF7"/>
    <mergeCell ref="O7:Q7"/>
    <mergeCell ref="A2:BG2"/>
    <mergeCell ref="A4:BG4"/>
    <mergeCell ref="A3:BG3"/>
    <mergeCell ref="U7:W7"/>
    <mergeCell ref="X7:Z7"/>
    <mergeCell ref="AV7:AX7"/>
    <mergeCell ref="AY7:BA7"/>
    <mergeCell ref="AV6:BD6"/>
    <mergeCell ref="BB7:BD7"/>
    <mergeCell ref="I7:K7"/>
    <mergeCell ref="AM7:AO7"/>
    <mergeCell ref="AA7:AC7"/>
    <mergeCell ref="BE6:BG7"/>
    <mergeCell ref="AJ7:AL7"/>
    <mergeCell ref="AP7:AR7"/>
    <mergeCell ref="R6:AU6"/>
    <mergeCell ref="AV9:AX9"/>
    <mergeCell ref="AY9:BA9"/>
    <mergeCell ref="BB9:BD9"/>
    <mergeCell ref="BE9:BG9"/>
    <mergeCell ref="AD9:AF9"/>
    <mergeCell ref="AG9:AI9"/>
    <mergeCell ref="AJ9:AL9"/>
    <mergeCell ref="AM9:AO9"/>
    <mergeCell ref="AP9:AR9"/>
    <mergeCell ref="AS9:AU9"/>
  </mergeCells>
  <printOptions horizontalCentered="1" verticalCentered="1"/>
  <pageMargins left="0" right="0" top="0.70866141732283472" bottom="0.74803149606299213" header="0.39370078740157483" footer="0.39370078740157483"/>
  <pageSetup paperSize="8" scale="69" firstPageNumber="0" orientation="landscape" r:id="rId1"/>
  <headerFooter alignWithMargins="0"/>
  <colBreaks count="1" manualBreakCount="1">
    <brk id="38" max="39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96"/>
  <sheetViews>
    <sheetView zoomScaleNormal="100" workbookViewId="0">
      <selection activeCell="O29" sqref="O29"/>
    </sheetView>
  </sheetViews>
  <sheetFormatPr defaultRowHeight="12" x14ac:dyDescent="0.2"/>
  <cols>
    <col min="1" max="1" width="5.5703125" style="425" customWidth="1"/>
    <col min="2" max="2" width="35" style="425" customWidth="1"/>
    <col min="3" max="23" width="12.5703125" style="425" customWidth="1"/>
    <col min="24" max="24" width="10.85546875" style="425" bestFit="1" customWidth="1"/>
    <col min="25" max="26" width="7.7109375" style="425" customWidth="1"/>
    <col min="27" max="16384" width="9.140625" style="425"/>
  </cols>
  <sheetData>
    <row r="1" spans="1:26" x14ac:dyDescent="0.2">
      <c r="A1" s="424" t="s">
        <v>1</v>
      </c>
      <c r="W1" s="432" t="s">
        <v>99</v>
      </c>
    </row>
    <row r="2" spans="1:26" x14ac:dyDescent="0.2">
      <c r="A2" s="424"/>
    </row>
    <row r="3" spans="1:26" x14ac:dyDescent="0.2">
      <c r="A3" s="878" t="s">
        <v>804</v>
      </c>
      <c r="B3" s="878"/>
      <c r="C3" s="878"/>
      <c r="D3" s="878"/>
      <c r="E3" s="878"/>
      <c r="F3" s="878"/>
      <c r="G3" s="878"/>
      <c r="H3" s="878"/>
      <c r="I3" s="878"/>
      <c r="J3" s="878"/>
      <c r="K3" s="878"/>
      <c r="L3" s="878"/>
      <c r="M3" s="878"/>
      <c r="N3" s="878"/>
      <c r="O3" s="878"/>
      <c r="P3" s="878"/>
      <c r="Q3" s="878"/>
      <c r="R3" s="878"/>
      <c r="S3" s="878"/>
      <c r="T3" s="878"/>
      <c r="U3" s="878"/>
      <c r="V3" s="878"/>
      <c r="W3" s="878"/>
      <c r="X3" s="465"/>
      <c r="Y3" s="465"/>
      <c r="Z3" s="465"/>
    </row>
    <row r="4" spans="1:26" x14ac:dyDescent="0.2">
      <c r="A4" s="877" t="s">
        <v>101</v>
      </c>
      <c r="B4" s="877"/>
      <c r="C4" s="877"/>
      <c r="D4" s="877"/>
      <c r="E4" s="877"/>
      <c r="F4" s="877"/>
      <c r="G4" s="877"/>
      <c r="H4" s="877"/>
      <c r="I4" s="877"/>
      <c r="J4" s="877"/>
      <c r="K4" s="877"/>
      <c r="L4" s="877"/>
      <c r="M4" s="877"/>
      <c r="N4" s="877"/>
      <c r="O4" s="877"/>
      <c r="P4" s="877"/>
      <c r="Q4" s="877"/>
      <c r="R4" s="877"/>
      <c r="S4" s="877"/>
      <c r="T4" s="877"/>
      <c r="U4" s="877"/>
      <c r="V4" s="877"/>
      <c r="W4" s="877"/>
      <c r="X4" s="426"/>
    </row>
    <row r="5" spans="1:26" x14ac:dyDescent="0.2">
      <c r="A5" s="879" t="s">
        <v>100</v>
      </c>
      <c r="B5" s="879"/>
      <c r="C5" s="879"/>
      <c r="D5" s="879"/>
      <c r="E5" s="879"/>
      <c r="F5" s="879"/>
      <c r="G5" s="879"/>
      <c r="H5" s="879"/>
      <c r="I5" s="879"/>
      <c r="J5" s="879"/>
      <c r="K5" s="879"/>
      <c r="L5" s="879"/>
      <c r="M5" s="879"/>
      <c r="N5" s="879"/>
      <c r="O5" s="879"/>
      <c r="P5" s="879"/>
      <c r="Q5" s="879"/>
      <c r="R5" s="879"/>
      <c r="S5" s="879"/>
      <c r="T5" s="879"/>
      <c r="U5" s="879"/>
      <c r="V5" s="879"/>
      <c r="W5" s="879"/>
      <c r="X5" s="426"/>
    </row>
    <row r="6" spans="1:26" ht="12.75" thickBot="1" x14ac:dyDescent="0.25">
      <c r="A6" s="466"/>
      <c r="B6" s="466"/>
      <c r="C6" s="466"/>
      <c r="D6" s="466"/>
      <c r="E6" s="466"/>
      <c r="F6" s="466"/>
      <c r="G6" s="466"/>
      <c r="H6" s="466"/>
      <c r="I6" s="466"/>
      <c r="J6" s="466"/>
      <c r="K6" s="466"/>
      <c r="L6" s="466"/>
      <c r="M6" s="466"/>
      <c r="N6" s="466"/>
      <c r="O6" s="466"/>
      <c r="P6" s="466"/>
      <c r="Q6" s="466"/>
      <c r="R6" s="466"/>
      <c r="S6" s="466"/>
      <c r="T6" s="466"/>
      <c r="U6" s="466"/>
      <c r="V6" s="466"/>
      <c r="W6" s="466"/>
      <c r="X6" s="426"/>
    </row>
    <row r="7" spans="1:26" ht="19.5" customHeight="1" thickTop="1" x14ac:dyDescent="0.2">
      <c r="A7" s="883" t="s">
        <v>39</v>
      </c>
      <c r="B7" s="880" t="s">
        <v>439</v>
      </c>
      <c r="C7" s="888" t="s">
        <v>440</v>
      </c>
      <c r="D7" s="889"/>
      <c r="E7" s="890"/>
      <c r="F7" s="897" t="s">
        <v>218</v>
      </c>
      <c r="G7" s="898"/>
      <c r="H7" s="898"/>
      <c r="I7" s="898"/>
      <c r="J7" s="898"/>
      <c r="K7" s="898"/>
      <c r="L7" s="898"/>
      <c r="M7" s="898"/>
      <c r="N7" s="898"/>
      <c r="O7" s="898"/>
      <c r="P7" s="898"/>
      <c r="Q7" s="899"/>
      <c r="R7" s="880" t="s">
        <v>180</v>
      </c>
      <c r="S7" s="881"/>
      <c r="T7" s="881"/>
      <c r="U7" s="881"/>
      <c r="V7" s="881"/>
      <c r="W7" s="882"/>
      <c r="X7" s="432"/>
      <c r="Y7" s="432"/>
    </row>
    <row r="8" spans="1:26" ht="19.5" customHeight="1" x14ac:dyDescent="0.2">
      <c r="A8" s="884"/>
      <c r="B8" s="886"/>
      <c r="C8" s="891"/>
      <c r="D8" s="892"/>
      <c r="E8" s="893"/>
      <c r="F8" s="894" t="s">
        <v>252</v>
      </c>
      <c r="G8" s="895"/>
      <c r="H8" s="896"/>
      <c r="I8" s="894" t="s">
        <v>441</v>
      </c>
      <c r="J8" s="895"/>
      <c r="K8" s="896"/>
      <c r="L8" s="894" t="s">
        <v>254</v>
      </c>
      <c r="M8" s="895"/>
      <c r="N8" s="896"/>
      <c r="O8" s="894" t="s">
        <v>597</v>
      </c>
      <c r="P8" s="895"/>
      <c r="Q8" s="896"/>
      <c r="R8" s="873" t="s">
        <v>103</v>
      </c>
      <c r="S8" s="874"/>
      <c r="T8" s="875"/>
      <c r="U8" s="873" t="s">
        <v>104</v>
      </c>
      <c r="V8" s="874"/>
      <c r="W8" s="876"/>
      <c r="X8" s="432"/>
      <c r="Y8" s="432"/>
    </row>
    <row r="9" spans="1:26" s="434" customFormat="1" ht="32.25" customHeight="1" thickBot="1" x14ac:dyDescent="0.25">
      <c r="A9" s="885"/>
      <c r="B9" s="887"/>
      <c r="C9" s="433" t="s">
        <v>582</v>
      </c>
      <c r="D9" s="433" t="s">
        <v>583</v>
      </c>
      <c r="E9" s="433" t="s">
        <v>584</v>
      </c>
      <c r="F9" s="433" t="s">
        <v>582</v>
      </c>
      <c r="G9" s="433" t="s">
        <v>583</v>
      </c>
      <c r="H9" s="433" t="s">
        <v>584</v>
      </c>
      <c r="I9" s="433" t="s">
        <v>582</v>
      </c>
      <c r="J9" s="433" t="s">
        <v>583</v>
      </c>
      <c r="K9" s="433" t="s">
        <v>584</v>
      </c>
      <c r="L9" s="433" t="s">
        <v>582</v>
      </c>
      <c r="M9" s="433" t="s">
        <v>583</v>
      </c>
      <c r="N9" s="433" t="s">
        <v>584</v>
      </c>
      <c r="O9" s="433" t="s">
        <v>582</v>
      </c>
      <c r="P9" s="433" t="s">
        <v>583</v>
      </c>
      <c r="Q9" s="433" t="s">
        <v>584</v>
      </c>
      <c r="R9" s="433" t="s">
        <v>582</v>
      </c>
      <c r="S9" s="433" t="s">
        <v>583</v>
      </c>
      <c r="T9" s="433" t="s">
        <v>584</v>
      </c>
      <c r="U9" s="433" t="s">
        <v>582</v>
      </c>
      <c r="V9" s="433" t="s">
        <v>583</v>
      </c>
      <c r="W9" s="616" t="s">
        <v>584</v>
      </c>
    </row>
    <row r="10" spans="1:26" ht="20.100000000000001" customHeight="1" thickTop="1" x14ac:dyDescent="0.2">
      <c r="A10" s="617">
        <v>1</v>
      </c>
      <c r="B10" s="593" t="s">
        <v>105</v>
      </c>
      <c r="C10" s="594">
        <f>SUM(F10+I10+L10+R10+U10)</f>
        <v>650177844</v>
      </c>
      <c r="D10" s="594">
        <f>SUM(G10+J10+M10+P10+S10+V10)</f>
        <v>682690609</v>
      </c>
      <c r="E10" s="594">
        <f>SUM(H10+K10+N10+Q10+T10+W10)</f>
        <v>469034085</v>
      </c>
      <c r="F10" s="595">
        <v>457312657</v>
      </c>
      <c r="G10" s="595">
        <v>474043626</v>
      </c>
      <c r="H10" s="595">
        <v>324305637</v>
      </c>
      <c r="I10" s="595">
        <v>71530247</v>
      </c>
      <c r="J10" s="595">
        <v>72121988</v>
      </c>
      <c r="K10" s="595">
        <v>55934057</v>
      </c>
      <c r="L10" s="595">
        <v>108350940</v>
      </c>
      <c r="M10" s="595">
        <v>110547127</v>
      </c>
      <c r="N10" s="595">
        <v>72764584</v>
      </c>
      <c r="O10" s="596">
        <v>0</v>
      </c>
      <c r="P10" s="596">
        <v>0</v>
      </c>
      <c r="Q10" s="596">
        <v>0</v>
      </c>
      <c r="R10" s="595">
        <v>12984000</v>
      </c>
      <c r="S10" s="597">
        <v>25977868</v>
      </c>
      <c r="T10" s="597">
        <v>16029807</v>
      </c>
      <c r="U10" s="598">
        <v>0</v>
      </c>
      <c r="V10" s="598">
        <v>0</v>
      </c>
      <c r="W10" s="618">
        <v>0</v>
      </c>
      <c r="X10" s="432"/>
      <c r="Y10" s="432"/>
    </row>
    <row r="11" spans="1:26" ht="20.100000000000001" customHeight="1" x14ac:dyDescent="0.2">
      <c r="A11" s="619"/>
      <c r="B11" s="599"/>
      <c r="C11" s="600"/>
      <c r="D11" s="600"/>
      <c r="E11" s="600"/>
      <c r="F11" s="601"/>
      <c r="G11" s="601"/>
      <c r="H11" s="601"/>
      <c r="I11" s="601"/>
      <c r="J11" s="601"/>
      <c r="K11" s="601"/>
      <c r="L11" s="601"/>
      <c r="M11" s="601"/>
      <c r="N11" s="601"/>
      <c r="O11" s="602"/>
      <c r="P11" s="601"/>
      <c r="Q11" s="601"/>
      <c r="R11" s="601"/>
      <c r="S11" s="601"/>
      <c r="T11" s="601"/>
      <c r="U11" s="602"/>
      <c r="V11" s="602"/>
      <c r="W11" s="620"/>
      <c r="X11" s="432"/>
      <c r="Y11" s="432"/>
    </row>
    <row r="12" spans="1:26" ht="20.100000000000001" customHeight="1" x14ac:dyDescent="0.2">
      <c r="A12" s="621">
        <v>2</v>
      </c>
      <c r="B12" s="604" t="s">
        <v>178</v>
      </c>
      <c r="C12" s="594">
        <f>SUM(F12+I12+L12+O12+R12+U12)</f>
        <v>2382318000</v>
      </c>
      <c r="D12" s="594">
        <f>SUM(G12+J12+M12+P12+S12+V12)</f>
        <v>2408657410</v>
      </c>
      <c r="E12" s="594">
        <f>SUM(H12+K12+N12+Q12+T12+W12)</f>
        <v>1590815231</v>
      </c>
      <c r="F12" s="594">
        <f>SUM(F13:F21)</f>
        <v>1281317000</v>
      </c>
      <c r="G12" s="594">
        <f>SUM(G13:G21)</f>
        <v>1281409004</v>
      </c>
      <c r="H12" s="594">
        <f>SUM(H13:H21)</f>
        <v>913085241</v>
      </c>
      <c r="I12" s="594">
        <f t="shared" ref="I12:W12" si="0">SUM(I13:I21)</f>
        <v>218108000</v>
      </c>
      <c r="J12" s="594">
        <f>SUM(J13:J21)</f>
        <v>218142268</v>
      </c>
      <c r="K12" s="594">
        <f>SUM(K13:K21)</f>
        <v>157208953</v>
      </c>
      <c r="L12" s="594">
        <f t="shared" si="0"/>
        <v>864522000</v>
      </c>
      <c r="M12" s="594">
        <f t="shared" si="0"/>
        <v>825702292</v>
      </c>
      <c r="N12" s="594">
        <f t="shared" si="0"/>
        <v>451606917</v>
      </c>
      <c r="O12" s="605">
        <f t="shared" si="0"/>
        <v>0</v>
      </c>
      <c r="P12" s="594">
        <f t="shared" si="0"/>
        <v>61024841</v>
      </c>
      <c r="Q12" s="594">
        <f t="shared" si="0"/>
        <v>61024841</v>
      </c>
      <c r="R12" s="594">
        <f t="shared" si="0"/>
        <v>18371000</v>
      </c>
      <c r="S12" s="594">
        <f t="shared" si="0"/>
        <v>22379005</v>
      </c>
      <c r="T12" s="594">
        <f t="shared" si="0"/>
        <v>7889279</v>
      </c>
      <c r="U12" s="605">
        <f t="shared" si="0"/>
        <v>0</v>
      </c>
      <c r="V12" s="605">
        <f t="shared" si="0"/>
        <v>0</v>
      </c>
      <c r="W12" s="622">
        <f t="shared" si="0"/>
        <v>0</v>
      </c>
      <c r="X12" s="432"/>
      <c r="Y12" s="432"/>
    </row>
    <row r="13" spans="1:26" ht="20.100000000000001" customHeight="1" x14ac:dyDescent="0.2">
      <c r="A13" s="623"/>
      <c r="B13" s="599" t="s">
        <v>587</v>
      </c>
      <c r="C13" s="600">
        <f>SUM(F13+I13+L13+O13+R13)</f>
        <v>108962000</v>
      </c>
      <c r="D13" s="600">
        <f>SUM(G13+J13+M13+P13+S13+V13)</f>
        <v>98989389</v>
      </c>
      <c r="E13" s="600">
        <f>SUM(H13+K13+N13+Q13+T13+W13)</f>
        <v>69429367</v>
      </c>
      <c r="F13" s="600">
        <v>81078000</v>
      </c>
      <c r="G13" s="600">
        <v>70575000</v>
      </c>
      <c r="H13" s="600">
        <v>49574023</v>
      </c>
      <c r="I13" s="600">
        <v>13699000</v>
      </c>
      <c r="J13" s="600">
        <v>12073035</v>
      </c>
      <c r="K13" s="600">
        <v>8602862</v>
      </c>
      <c r="L13" s="600">
        <v>13866000</v>
      </c>
      <c r="M13" s="600">
        <v>14224984</v>
      </c>
      <c r="N13" s="600">
        <v>9324281</v>
      </c>
      <c r="O13" s="603">
        <v>0</v>
      </c>
      <c r="P13" s="600">
        <v>1797370</v>
      </c>
      <c r="Q13" s="600">
        <v>1797370</v>
      </c>
      <c r="R13" s="600">
        <v>319000</v>
      </c>
      <c r="S13" s="600">
        <v>319000</v>
      </c>
      <c r="T13" s="600">
        <v>130831</v>
      </c>
      <c r="U13" s="603">
        <v>0</v>
      </c>
      <c r="V13" s="603">
        <v>0</v>
      </c>
      <c r="W13" s="620">
        <v>0</v>
      </c>
      <c r="X13" s="432"/>
      <c r="Y13" s="432"/>
    </row>
    <row r="14" spans="1:26" ht="20.100000000000001" customHeight="1" x14ac:dyDescent="0.2">
      <c r="A14" s="623"/>
      <c r="B14" s="599" t="s">
        <v>588</v>
      </c>
      <c r="C14" s="600">
        <f>SUM(F14+I14+L14+R14+U14)</f>
        <v>71098000</v>
      </c>
      <c r="D14" s="600">
        <f t="shared" ref="D14:D21" si="1">SUM(G14+J14+M14+P14+S14)</f>
        <v>77887430</v>
      </c>
      <c r="E14" s="600">
        <f t="shared" ref="E14:E21" si="2">SUM(H14+K14+N14+Q14+T14+W14)</f>
        <v>54262931</v>
      </c>
      <c r="F14" s="600">
        <v>43256000</v>
      </c>
      <c r="G14" s="600">
        <v>43256000</v>
      </c>
      <c r="H14" s="600">
        <v>30694314</v>
      </c>
      <c r="I14" s="600">
        <v>7565000</v>
      </c>
      <c r="J14" s="600">
        <v>7565000</v>
      </c>
      <c r="K14" s="600">
        <v>5329994</v>
      </c>
      <c r="L14" s="600">
        <v>13972000</v>
      </c>
      <c r="M14" s="600">
        <v>14934364</v>
      </c>
      <c r="N14" s="600">
        <v>9199873</v>
      </c>
      <c r="O14" s="603">
        <v>0</v>
      </c>
      <c r="P14" s="600">
        <v>1819061</v>
      </c>
      <c r="Q14" s="600">
        <v>1819061</v>
      </c>
      <c r="R14" s="600">
        <v>6305000</v>
      </c>
      <c r="S14" s="600">
        <v>10313005</v>
      </c>
      <c r="T14" s="600">
        <v>7219689</v>
      </c>
      <c r="U14" s="603">
        <v>0</v>
      </c>
      <c r="V14" s="603">
        <v>0</v>
      </c>
      <c r="W14" s="620">
        <v>0</v>
      </c>
      <c r="X14" s="432"/>
      <c r="Y14" s="432"/>
    </row>
    <row r="15" spans="1:26" ht="20.100000000000001" customHeight="1" x14ac:dyDescent="0.2">
      <c r="A15" s="623"/>
      <c r="B15" s="599" t="s">
        <v>589</v>
      </c>
      <c r="C15" s="600">
        <f t="shared" ref="C15:C21" si="3">SUM(F15+I15+L15+R15)</f>
        <v>101280000</v>
      </c>
      <c r="D15" s="600">
        <f t="shared" si="1"/>
        <v>104857859</v>
      </c>
      <c r="E15" s="600">
        <f t="shared" si="2"/>
        <v>77717019</v>
      </c>
      <c r="F15" s="600">
        <v>76968000</v>
      </c>
      <c r="G15" s="600">
        <v>76968000</v>
      </c>
      <c r="H15" s="600">
        <v>56056086</v>
      </c>
      <c r="I15" s="600">
        <v>12907000</v>
      </c>
      <c r="J15" s="600">
        <v>12907000</v>
      </c>
      <c r="K15" s="600">
        <v>9586565</v>
      </c>
      <c r="L15" s="600">
        <v>10609000</v>
      </c>
      <c r="M15" s="600">
        <v>11006897</v>
      </c>
      <c r="N15" s="600">
        <v>8609467</v>
      </c>
      <c r="O15" s="603">
        <v>0</v>
      </c>
      <c r="P15" s="600">
        <v>3179962</v>
      </c>
      <c r="Q15" s="600">
        <v>3179962</v>
      </c>
      <c r="R15" s="600">
        <v>796000</v>
      </c>
      <c r="S15" s="600">
        <v>796000</v>
      </c>
      <c r="T15" s="600">
        <v>284939</v>
      </c>
      <c r="U15" s="603">
        <v>0</v>
      </c>
      <c r="V15" s="603">
        <v>0</v>
      </c>
      <c r="W15" s="620">
        <v>0</v>
      </c>
      <c r="X15" s="432"/>
      <c r="Y15" s="432"/>
    </row>
    <row r="16" spans="1:26" ht="20.100000000000001" customHeight="1" x14ac:dyDescent="0.2">
      <c r="A16" s="623"/>
      <c r="B16" s="599" t="s">
        <v>590</v>
      </c>
      <c r="C16" s="600">
        <f t="shared" si="3"/>
        <v>51585000</v>
      </c>
      <c r="D16" s="600">
        <f t="shared" si="1"/>
        <v>53512876</v>
      </c>
      <c r="E16" s="600">
        <f t="shared" si="2"/>
        <v>33944597</v>
      </c>
      <c r="F16" s="600">
        <v>35070000</v>
      </c>
      <c r="G16" s="600">
        <v>35070000</v>
      </c>
      <c r="H16" s="600">
        <v>24027934</v>
      </c>
      <c r="I16" s="600">
        <v>5930000</v>
      </c>
      <c r="J16" s="600">
        <v>5930000</v>
      </c>
      <c r="K16" s="600">
        <v>4086828</v>
      </c>
      <c r="L16" s="600">
        <v>9791000</v>
      </c>
      <c r="M16" s="600">
        <v>10089378</v>
      </c>
      <c r="N16" s="600">
        <v>4063022</v>
      </c>
      <c r="O16" s="603">
        <v>0</v>
      </c>
      <c r="P16" s="600">
        <v>1629498</v>
      </c>
      <c r="Q16" s="600">
        <v>1629498</v>
      </c>
      <c r="R16" s="600">
        <v>794000</v>
      </c>
      <c r="S16" s="600">
        <v>794000</v>
      </c>
      <c r="T16" s="600">
        <v>137315</v>
      </c>
      <c r="U16" s="603">
        <v>0</v>
      </c>
      <c r="V16" s="603">
        <v>0</v>
      </c>
      <c r="W16" s="620">
        <v>0</v>
      </c>
      <c r="X16" s="432"/>
      <c r="Y16" s="432"/>
    </row>
    <row r="17" spans="1:25" ht="20.100000000000001" customHeight="1" x14ac:dyDescent="0.2">
      <c r="A17" s="623"/>
      <c r="B17" s="599" t="s">
        <v>591</v>
      </c>
      <c r="C17" s="600">
        <f t="shared" si="3"/>
        <v>1283035000</v>
      </c>
      <c r="D17" s="600">
        <f t="shared" si="1"/>
        <v>1325860340</v>
      </c>
      <c r="E17" s="600">
        <f t="shared" si="2"/>
        <v>899871837</v>
      </c>
      <c r="F17" s="600">
        <v>814409000</v>
      </c>
      <c r="G17" s="600">
        <v>824912000</v>
      </c>
      <c r="H17" s="600">
        <v>586564271</v>
      </c>
      <c r="I17" s="600">
        <v>138511000</v>
      </c>
      <c r="J17" s="600">
        <v>140136965</v>
      </c>
      <c r="K17" s="600">
        <v>99937635</v>
      </c>
      <c r="L17" s="600">
        <v>321565000</v>
      </c>
      <c r="M17" s="600">
        <v>327735223</v>
      </c>
      <c r="N17" s="600">
        <v>188793199</v>
      </c>
      <c r="O17" s="603">
        <v>0</v>
      </c>
      <c r="P17" s="600">
        <v>24526152</v>
      </c>
      <c r="Q17" s="600">
        <v>24526152</v>
      </c>
      <c r="R17" s="600">
        <v>8550000</v>
      </c>
      <c r="S17" s="600">
        <v>8550000</v>
      </c>
      <c r="T17" s="600">
        <v>50580</v>
      </c>
      <c r="U17" s="603">
        <v>0</v>
      </c>
      <c r="V17" s="603">
        <v>0</v>
      </c>
      <c r="W17" s="620">
        <v>0</v>
      </c>
      <c r="X17" s="432"/>
      <c r="Y17" s="432"/>
    </row>
    <row r="18" spans="1:25" ht="20.100000000000001" customHeight="1" x14ac:dyDescent="0.2">
      <c r="A18" s="623"/>
      <c r="B18" s="599" t="s">
        <v>592</v>
      </c>
      <c r="C18" s="600">
        <f t="shared" si="3"/>
        <v>344859000</v>
      </c>
      <c r="D18" s="600">
        <f t="shared" si="1"/>
        <v>352892120</v>
      </c>
      <c r="E18" s="600">
        <f t="shared" si="2"/>
        <v>255178766</v>
      </c>
      <c r="F18" s="600">
        <v>230536000</v>
      </c>
      <c r="G18" s="600">
        <v>230628004</v>
      </c>
      <c r="H18" s="600">
        <v>166168613</v>
      </c>
      <c r="I18" s="600">
        <v>39496000</v>
      </c>
      <c r="J18" s="600">
        <v>39530268</v>
      </c>
      <c r="K18" s="600">
        <v>29665069</v>
      </c>
      <c r="L18" s="600">
        <v>73220000</v>
      </c>
      <c r="M18" s="600">
        <v>74862556</v>
      </c>
      <c r="N18" s="600">
        <v>53014867</v>
      </c>
      <c r="O18" s="603">
        <v>0</v>
      </c>
      <c r="P18" s="600">
        <v>6264292</v>
      </c>
      <c r="Q18" s="600">
        <v>6264292</v>
      </c>
      <c r="R18" s="600">
        <v>1607000</v>
      </c>
      <c r="S18" s="600">
        <v>1607000</v>
      </c>
      <c r="T18" s="600">
        <v>65925</v>
      </c>
      <c r="U18" s="603">
        <v>0</v>
      </c>
      <c r="V18" s="603">
        <v>0</v>
      </c>
      <c r="W18" s="620">
        <v>0</v>
      </c>
      <c r="X18" s="432"/>
      <c r="Y18" s="432"/>
    </row>
    <row r="19" spans="1:25" ht="20.100000000000001" customHeight="1" x14ac:dyDescent="0.2">
      <c r="A19" s="623"/>
      <c r="B19" s="599" t="s">
        <v>593</v>
      </c>
      <c r="C19" s="600">
        <f t="shared" si="3"/>
        <v>405335000</v>
      </c>
      <c r="D19" s="600">
        <f t="shared" si="1"/>
        <v>377933962</v>
      </c>
      <c r="E19" s="600">
        <f t="shared" si="2"/>
        <v>183750464</v>
      </c>
      <c r="F19" s="603">
        <v>0</v>
      </c>
      <c r="G19" s="603">
        <v>0</v>
      </c>
      <c r="H19" s="603">
        <v>0</v>
      </c>
      <c r="I19" s="603">
        <v>0</v>
      </c>
      <c r="J19" s="603">
        <v>0</v>
      </c>
      <c r="K19" s="603">
        <v>0</v>
      </c>
      <c r="L19" s="600">
        <v>405335000</v>
      </c>
      <c r="M19" s="600">
        <v>356134890</v>
      </c>
      <c r="N19" s="600">
        <v>161951392</v>
      </c>
      <c r="O19" s="603">
        <v>0</v>
      </c>
      <c r="P19" s="600">
        <v>21799072</v>
      </c>
      <c r="Q19" s="600">
        <v>21799072</v>
      </c>
      <c r="R19" s="603">
        <v>0</v>
      </c>
      <c r="S19" s="603">
        <v>0</v>
      </c>
      <c r="T19" s="603">
        <v>0</v>
      </c>
      <c r="U19" s="603">
        <v>0</v>
      </c>
      <c r="V19" s="603">
        <v>0</v>
      </c>
      <c r="W19" s="620">
        <v>0</v>
      </c>
      <c r="X19" s="432"/>
      <c r="Y19" s="432"/>
    </row>
    <row r="20" spans="1:25" ht="20.100000000000001" customHeight="1" x14ac:dyDescent="0.2">
      <c r="A20" s="623"/>
      <c r="B20" s="599" t="s">
        <v>594</v>
      </c>
      <c r="C20" s="600">
        <f t="shared" si="3"/>
        <v>16088000</v>
      </c>
      <c r="D20" s="600">
        <f t="shared" si="1"/>
        <v>16638000</v>
      </c>
      <c r="E20" s="600">
        <f t="shared" si="2"/>
        <v>16553335</v>
      </c>
      <c r="F20" s="603">
        <v>0</v>
      </c>
      <c r="G20" s="603">
        <v>0</v>
      </c>
      <c r="H20" s="603">
        <v>0</v>
      </c>
      <c r="I20" s="603">
        <v>0</v>
      </c>
      <c r="J20" s="603">
        <v>0</v>
      </c>
      <c r="K20" s="603">
        <v>0</v>
      </c>
      <c r="L20" s="600">
        <v>16088000</v>
      </c>
      <c r="M20" s="600">
        <v>16638000</v>
      </c>
      <c r="N20" s="600">
        <v>16553335</v>
      </c>
      <c r="O20" s="603">
        <v>0</v>
      </c>
      <c r="P20" s="603">
        <v>0</v>
      </c>
      <c r="Q20" s="603">
        <v>0</v>
      </c>
      <c r="R20" s="603">
        <v>0</v>
      </c>
      <c r="S20" s="603">
        <v>0</v>
      </c>
      <c r="T20" s="603">
        <v>0</v>
      </c>
      <c r="U20" s="603">
        <v>0</v>
      </c>
      <c r="V20" s="603">
        <v>0</v>
      </c>
      <c r="W20" s="620">
        <v>0</v>
      </c>
      <c r="X20" s="432"/>
      <c r="Y20" s="432"/>
    </row>
    <row r="21" spans="1:25" ht="20.100000000000001" customHeight="1" x14ac:dyDescent="0.2">
      <c r="A21" s="623"/>
      <c r="B21" s="599" t="s">
        <v>595</v>
      </c>
      <c r="C21" s="600">
        <f t="shared" si="3"/>
        <v>76000</v>
      </c>
      <c r="D21" s="600">
        <f t="shared" si="1"/>
        <v>85434</v>
      </c>
      <c r="E21" s="600">
        <f t="shared" si="2"/>
        <v>106915</v>
      </c>
      <c r="F21" s="603">
        <v>0</v>
      </c>
      <c r="G21" s="603">
        <v>0</v>
      </c>
      <c r="H21" s="603">
        <v>0</v>
      </c>
      <c r="I21" s="603">
        <v>0</v>
      </c>
      <c r="J21" s="603">
        <v>0</v>
      </c>
      <c r="K21" s="603">
        <v>0</v>
      </c>
      <c r="L21" s="600">
        <v>76000</v>
      </c>
      <c r="M21" s="600">
        <v>76000</v>
      </c>
      <c r="N21" s="600">
        <v>97481</v>
      </c>
      <c r="O21" s="603">
        <v>0</v>
      </c>
      <c r="P21" s="600">
        <v>9434</v>
      </c>
      <c r="Q21" s="600">
        <v>9434</v>
      </c>
      <c r="R21" s="603">
        <v>0</v>
      </c>
      <c r="S21" s="603">
        <v>0</v>
      </c>
      <c r="T21" s="603">
        <v>0</v>
      </c>
      <c r="U21" s="603">
        <v>0</v>
      </c>
      <c r="V21" s="603">
        <v>0</v>
      </c>
      <c r="W21" s="620">
        <v>0</v>
      </c>
      <c r="X21" s="432"/>
      <c r="Y21" s="432"/>
    </row>
    <row r="22" spans="1:25" ht="20.100000000000001" customHeight="1" x14ac:dyDescent="0.2">
      <c r="A22" s="623"/>
      <c r="B22" s="599"/>
      <c r="C22" s="600"/>
      <c r="D22" s="600"/>
      <c r="E22" s="600"/>
      <c r="F22" s="600"/>
      <c r="G22" s="600"/>
      <c r="H22" s="600"/>
      <c r="I22" s="600"/>
      <c r="J22" s="600"/>
      <c r="K22" s="600"/>
      <c r="L22" s="600"/>
      <c r="M22" s="600"/>
      <c r="N22" s="600"/>
      <c r="O22" s="603"/>
      <c r="P22" s="600"/>
      <c r="Q22" s="600"/>
      <c r="R22" s="600"/>
      <c r="S22" s="600"/>
      <c r="T22" s="600"/>
      <c r="U22" s="603"/>
      <c r="V22" s="603"/>
      <c r="W22" s="620"/>
      <c r="X22" s="432"/>
      <c r="Y22" s="432"/>
    </row>
    <row r="23" spans="1:25" ht="20.100000000000001" customHeight="1" x14ac:dyDescent="0.2">
      <c r="A23" s="621">
        <v>3</v>
      </c>
      <c r="B23" s="604" t="s">
        <v>106</v>
      </c>
      <c r="C23" s="594">
        <f>SUM(F23+I23+L23+R23+U23)</f>
        <v>15847000</v>
      </c>
      <c r="D23" s="594">
        <f>SUM(G23+J23+M23+P23+S23+V23)</f>
        <v>22158217</v>
      </c>
      <c r="E23" s="594">
        <f>SUM(H23+K23+N23+Q23+T23+W23)</f>
        <v>17193884</v>
      </c>
      <c r="F23" s="594">
        <v>11665000</v>
      </c>
      <c r="G23" s="594">
        <v>11805000</v>
      </c>
      <c r="H23" s="594">
        <v>8968703</v>
      </c>
      <c r="I23" s="594">
        <v>1819000</v>
      </c>
      <c r="J23" s="594">
        <v>1819000</v>
      </c>
      <c r="K23" s="594">
        <v>1387916</v>
      </c>
      <c r="L23" s="594">
        <v>1863000</v>
      </c>
      <c r="M23" s="594">
        <v>6558541</v>
      </c>
      <c r="N23" s="594">
        <v>5261809</v>
      </c>
      <c r="O23" s="605">
        <v>0</v>
      </c>
      <c r="P23" s="594">
        <v>1475676</v>
      </c>
      <c r="Q23" s="594">
        <v>1475676</v>
      </c>
      <c r="R23" s="594">
        <v>500000</v>
      </c>
      <c r="S23" s="594">
        <v>500000</v>
      </c>
      <c r="T23" s="594">
        <v>99780</v>
      </c>
      <c r="U23" s="605">
        <v>0</v>
      </c>
      <c r="V23" s="605">
        <v>0</v>
      </c>
      <c r="W23" s="622">
        <v>0</v>
      </c>
      <c r="X23" s="432"/>
      <c r="Y23" s="432"/>
    </row>
    <row r="24" spans="1:25" ht="20.100000000000001" customHeight="1" x14ac:dyDescent="0.2">
      <c r="A24" s="623"/>
      <c r="B24" s="599"/>
      <c r="C24" s="600"/>
      <c r="D24" s="600"/>
      <c r="E24" s="600"/>
      <c r="F24" s="600"/>
      <c r="G24" s="600"/>
      <c r="H24" s="600"/>
      <c r="I24" s="600"/>
      <c r="J24" s="600"/>
      <c r="K24" s="600"/>
      <c r="L24" s="600"/>
      <c r="M24" s="600"/>
      <c r="N24" s="600"/>
      <c r="O24" s="603"/>
      <c r="P24" s="600"/>
      <c r="Q24" s="600"/>
      <c r="R24" s="600"/>
      <c r="S24" s="600"/>
      <c r="T24" s="600"/>
      <c r="U24" s="603"/>
      <c r="V24" s="603"/>
      <c r="W24" s="620"/>
      <c r="X24" s="432"/>
      <c r="Y24" s="432"/>
    </row>
    <row r="25" spans="1:25" ht="20.100000000000001" customHeight="1" thickBot="1" x14ac:dyDescent="0.25">
      <c r="A25" s="624">
        <v>4</v>
      </c>
      <c r="B25" s="606" t="s">
        <v>514</v>
      </c>
      <c r="C25" s="607">
        <f>SUM(F25+I25+L25+O25+R25+U25)</f>
        <v>9843000</v>
      </c>
      <c r="D25" s="607">
        <f>SUM(G25+J25+M25+P25+S25+V25)</f>
        <v>10254900</v>
      </c>
      <c r="E25" s="607">
        <f>SUM(H25+K25+N25+Q25+T25+W25)</f>
        <v>6401195</v>
      </c>
      <c r="F25" s="608">
        <v>5458000</v>
      </c>
      <c r="G25" s="608">
        <v>5458000</v>
      </c>
      <c r="H25" s="608">
        <v>3963917</v>
      </c>
      <c r="I25" s="608">
        <v>846000</v>
      </c>
      <c r="J25" s="608">
        <v>846000</v>
      </c>
      <c r="K25" s="608">
        <v>613288</v>
      </c>
      <c r="L25" s="608">
        <v>2223000</v>
      </c>
      <c r="M25" s="608">
        <v>2268119</v>
      </c>
      <c r="N25" s="608">
        <v>1086369</v>
      </c>
      <c r="O25" s="609">
        <v>0</v>
      </c>
      <c r="P25" s="608">
        <v>366781</v>
      </c>
      <c r="Q25" s="608">
        <v>366781</v>
      </c>
      <c r="R25" s="608">
        <v>1316000</v>
      </c>
      <c r="S25" s="608">
        <v>1316000</v>
      </c>
      <c r="T25" s="608">
        <v>370840</v>
      </c>
      <c r="U25" s="609">
        <v>0</v>
      </c>
      <c r="V25" s="610">
        <v>0</v>
      </c>
      <c r="W25" s="625">
        <v>0</v>
      </c>
      <c r="X25" s="432"/>
      <c r="Y25" s="432"/>
    </row>
    <row r="26" spans="1:25" ht="24.95" customHeight="1" thickTop="1" thickBot="1" x14ac:dyDescent="0.25">
      <c r="A26" s="611"/>
      <c r="B26" s="612" t="s">
        <v>107</v>
      </c>
      <c r="C26" s="613">
        <f t="shared" ref="C26:W26" si="4">C10+C12+C23+C25</f>
        <v>3058185844</v>
      </c>
      <c r="D26" s="613">
        <f t="shared" si="4"/>
        <v>3123761136</v>
      </c>
      <c r="E26" s="613">
        <f t="shared" si="4"/>
        <v>2083444395</v>
      </c>
      <c r="F26" s="613">
        <f t="shared" si="4"/>
        <v>1755752657</v>
      </c>
      <c r="G26" s="613">
        <f t="shared" si="4"/>
        <v>1772715630</v>
      </c>
      <c r="H26" s="613">
        <f t="shared" si="4"/>
        <v>1250323498</v>
      </c>
      <c r="I26" s="613">
        <f t="shared" si="4"/>
        <v>292303247</v>
      </c>
      <c r="J26" s="613">
        <f t="shared" si="4"/>
        <v>292929256</v>
      </c>
      <c r="K26" s="613">
        <f t="shared" si="4"/>
        <v>215144214</v>
      </c>
      <c r="L26" s="613">
        <f t="shared" si="4"/>
        <v>976958940</v>
      </c>
      <c r="M26" s="613">
        <f t="shared" si="4"/>
        <v>945076079</v>
      </c>
      <c r="N26" s="613">
        <f t="shared" si="4"/>
        <v>530719679</v>
      </c>
      <c r="O26" s="614">
        <f t="shared" si="4"/>
        <v>0</v>
      </c>
      <c r="P26" s="613">
        <f t="shared" si="4"/>
        <v>62867298</v>
      </c>
      <c r="Q26" s="613">
        <f t="shared" si="4"/>
        <v>62867298</v>
      </c>
      <c r="R26" s="613">
        <f t="shared" si="4"/>
        <v>33171000</v>
      </c>
      <c r="S26" s="613">
        <f t="shared" si="4"/>
        <v>50172873</v>
      </c>
      <c r="T26" s="613">
        <f t="shared" si="4"/>
        <v>24389706</v>
      </c>
      <c r="U26" s="614">
        <f t="shared" si="4"/>
        <v>0</v>
      </c>
      <c r="V26" s="614">
        <f t="shared" si="4"/>
        <v>0</v>
      </c>
      <c r="W26" s="615">
        <f t="shared" si="4"/>
        <v>0</v>
      </c>
      <c r="X26" s="432"/>
      <c r="Y26" s="432"/>
    </row>
    <row r="27" spans="1:25" ht="24.75" customHeight="1" thickTop="1" x14ac:dyDescent="0.2">
      <c r="C27" s="432"/>
      <c r="D27" s="432"/>
      <c r="E27" s="432"/>
      <c r="F27" s="432"/>
      <c r="G27" s="432"/>
      <c r="H27" s="432"/>
      <c r="I27" s="432"/>
      <c r="J27" s="432"/>
      <c r="K27" s="432"/>
      <c r="L27" s="432"/>
      <c r="M27" s="432"/>
      <c r="N27" s="432"/>
      <c r="O27" s="432"/>
      <c r="P27" s="432"/>
      <c r="Q27" s="432"/>
      <c r="R27" s="432"/>
      <c r="S27" s="432"/>
      <c r="T27" s="432"/>
      <c r="U27" s="432"/>
      <c r="V27" s="432"/>
      <c r="W27" s="432"/>
      <c r="X27" s="432"/>
      <c r="Y27" s="432"/>
    </row>
    <row r="28" spans="1:25" ht="24.75" customHeight="1" x14ac:dyDescent="0.2">
      <c r="C28" s="432"/>
      <c r="D28" s="432"/>
      <c r="E28" s="432"/>
      <c r="F28" s="432"/>
      <c r="G28" s="432"/>
      <c r="H28" s="432"/>
      <c r="I28" s="432"/>
      <c r="J28" s="432"/>
      <c r="K28" s="432"/>
      <c r="L28" s="432"/>
      <c r="M28" s="432"/>
      <c r="N28" s="432"/>
      <c r="O28" s="432"/>
      <c r="P28" s="432"/>
      <c r="Q28" s="432"/>
      <c r="R28" s="432"/>
      <c r="S28" s="432"/>
      <c r="T28" s="432"/>
      <c r="U28" s="432"/>
      <c r="V28" s="432"/>
      <c r="W28" s="432"/>
      <c r="X28" s="432"/>
      <c r="Y28" s="432"/>
    </row>
    <row r="29" spans="1:25" ht="24.75" customHeight="1" x14ac:dyDescent="0.2">
      <c r="C29" s="432"/>
      <c r="D29" s="432"/>
      <c r="E29" s="432"/>
      <c r="F29" s="432"/>
      <c r="G29" s="432"/>
      <c r="H29" s="432"/>
      <c r="I29" s="432"/>
      <c r="J29" s="432"/>
      <c r="K29" s="432"/>
      <c r="L29" s="432"/>
      <c r="M29" s="432"/>
      <c r="N29" s="432"/>
      <c r="O29" s="432"/>
      <c r="P29" s="432"/>
      <c r="Q29" s="432"/>
      <c r="R29" s="432"/>
      <c r="S29" s="432"/>
      <c r="T29" s="432"/>
      <c r="U29" s="432"/>
      <c r="V29" s="432"/>
      <c r="W29" s="432"/>
      <c r="X29" s="432"/>
      <c r="Y29" s="432"/>
    </row>
    <row r="30" spans="1:25" x14ac:dyDescent="0.2">
      <c r="C30" s="432"/>
      <c r="D30" s="432"/>
      <c r="E30" s="432"/>
      <c r="F30" s="432"/>
      <c r="G30" s="432"/>
      <c r="H30" s="432"/>
      <c r="I30" s="432"/>
      <c r="J30" s="432"/>
      <c r="K30" s="432"/>
      <c r="L30" s="432"/>
      <c r="M30" s="432"/>
      <c r="N30" s="432"/>
      <c r="O30" s="432"/>
      <c r="P30" s="432"/>
      <c r="Q30" s="432"/>
      <c r="R30" s="432"/>
      <c r="S30" s="432"/>
      <c r="T30" s="432"/>
      <c r="U30" s="432"/>
      <c r="V30" s="432"/>
      <c r="W30" s="432"/>
      <c r="X30" s="432"/>
      <c r="Y30" s="432"/>
    </row>
    <row r="31" spans="1:25" x14ac:dyDescent="0.2">
      <c r="C31" s="432"/>
      <c r="D31" s="432"/>
      <c r="E31" s="432"/>
      <c r="F31" s="432"/>
      <c r="G31" s="432"/>
      <c r="H31" s="432"/>
      <c r="I31" s="432"/>
      <c r="J31" s="432"/>
      <c r="K31" s="432"/>
      <c r="L31" s="432"/>
      <c r="M31" s="432"/>
      <c r="N31" s="432"/>
      <c r="O31" s="432"/>
      <c r="P31" s="432"/>
      <c r="Q31" s="432"/>
      <c r="R31" s="432"/>
      <c r="S31" s="432"/>
      <c r="T31" s="432"/>
      <c r="U31" s="432"/>
      <c r="V31" s="432"/>
      <c r="W31" s="432"/>
      <c r="X31" s="432"/>
      <c r="Y31" s="432"/>
    </row>
    <row r="32" spans="1:25" x14ac:dyDescent="0.2">
      <c r="C32" s="432"/>
      <c r="D32" s="432"/>
      <c r="E32" s="432"/>
      <c r="F32" s="432"/>
      <c r="G32" s="432"/>
      <c r="H32" s="432"/>
      <c r="I32" s="432"/>
      <c r="J32" s="432"/>
      <c r="K32" s="432"/>
      <c r="L32" s="432"/>
      <c r="M32" s="432"/>
      <c r="N32" s="432"/>
      <c r="O32" s="432"/>
      <c r="P32" s="432"/>
      <c r="Q32" s="432"/>
      <c r="R32" s="432"/>
      <c r="S32" s="432"/>
      <c r="T32" s="432"/>
      <c r="U32" s="432"/>
      <c r="V32" s="432"/>
      <c r="W32" s="432"/>
      <c r="X32" s="432"/>
      <c r="Y32" s="432"/>
    </row>
    <row r="33" spans="3:25" x14ac:dyDescent="0.2">
      <c r="C33" s="432"/>
      <c r="D33" s="432"/>
      <c r="E33" s="432"/>
      <c r="F33" s="432"/>
      <c r="G33" s="432"/>
      <c r="H33" s="432"/>
      <c r="I33" s="432"/>
      <c r="J33" s="432"/>
      <c r="K33" s="432"/>
      <c r="L33" s="432"/>
      <c r="M33" s="432"/>
      <c r="N33" s="432"/>
      <c r="O33" s="432"/>
      <c r="P33" s="432"/>
      <c r="Q33" s="432"/>
      <c r="R33" s="432"/>
      <c r="S33" s="432"/>
      <c r="T33" s="432"/>
      <c r="U33" s="432"/>
      <c r="V33" s="432"/>
      <c r="W33" s="432"/>
      <c r="X33" s="432"/>
      <c r="Y33" s="432"/>
    </row>
    <row r="34" spans="3:25" x14ac:dyDescent="0.2">
      <c r="C34" s="432"/>
      <c r="D34" s="432"/>
      <c r="E34" s="432"/>
      <c r="F34" s="432"/>
      <c r="G34" s="432"/>
      <c r="H34" s="432"/>
      <c r="I34" s="432"/>
      <c r="J34" s="432"/>
      <c r="K34" s="432"/>
      <c r="L34" s="432"/>
      <c r="M34" s="432"/>
      <c r="N34" s="432"/>
      <c r="O34" s="432"/>
      <c r="P34" s="432"/>
      <c r="Q34" s="432"/>
      <c r="R34" s="432"/>
      <c r="S34" s="432"/>
      <c r="T34" s="432"/>
      <c r="U34" s="432"/>
      <c r="V34" s="432"/>
      <c r="W34" s="432"/>
      <c r="X34" s="432"/>
      <c r="Y34" s="432"/>
    </row>
    <row r="35" spans="3:25" x14ac:dyDescent="0.2">
      <c r="C35" s="432"/>
      <c r="D35" s="432"/>
      <c r="E35" s="432"/>
      <c r="F35" s="432"/>
      <c r="G35" s="432"/>
      <c r="H35" s="432"/>
      <c r="I35" s="432"/>
      <c r="J35" s="432"/>
      <c r="K35" s="432"/>
      <c r="L35" s="432"/>
      <c r="M35" s="432"/>
      <c r="N35" s="432"/>
      <c r="O35" s="432"/>
      <c r="P35" s="432"/>
      <c r="Q35" s="432"/>
      <c r="R35" s="432"/>
      <c r="S35" s="432"/>
      <c r="T35" s="432"/>
      <c r="U35" s="432"/>
      <c r="V35" s="432"/>
      <c r="W35" s="432"/>
      <c r="X35" s="432"/>
      <c r="Y35" s="432"/>
    </row>
    <row r="36" spans="3:25" x14ac:dyDescent="0.2">
      <c r="C36" s="432"/>
      <c r="D36" s="432"/>
      <c r="E36" s="432"/>
      <c r="F36" s="432"/>
      <c r="G36" s="432"/>
      <c r="H36" s="432"/>
      <c r="I36" s="432"/>
      <c r="J36" s="432"/>
      <c r="K36" s="432"/>
      <c r="L36" s="432"/>
      <c r="M36" s="432"/>
      <c r="N36" s="432"/>
      <c r="O36" s="432"/>
      <c r="P36" s="432"/>
      <c r="Q36" s="432"/>
      <c r="R36" s="432"/>
      <c r="S36" s="432"/>
      <c r="T36" s="432"/>
      <c r="U36" s="432"/>
      <c r="V36" s="432"/>
      <c r="W36" s="432"/>
      <c r="X36" s="432"/>
      <c r="Y36" s="432"/>
    </row>
    <row r="37" spans="3:25" x14ac:dyDescent="0.2">
      <c r="C37" s="432"/>
      <c r="D37" s="432"/>
      <c r="E37" s="432"/>
      <c r="F37" s="432"/>
      <c r="G37" s="432"/>
      <c r="H37" s="432"/>
      <c r="I37" s="432"/>
      <c r="J37" s="432"/>
      <c r="K37" s="432"/>
      <c r="L37" s="432"/>
      <c r="M37" s="432"/>
      <c r="N37" s="432"/>
      <c r="O37" s="432"/>
      <c r="P37" s="432"/>
      <c r="Q37" s="432"/>
      <c r="R37" s="432"/>
      <c r="S37" s="432"/>
      <c r="T37" s="432"/>
      <c r="U37" s="432"/>
      <c r="V37" s="432"/>
      <c r="W37" s="432"/>
      <c r="X37" s="432"/>
      <c r="Y37" s="432"/>
    </row>
    <row r="38" spans="3:25" x14ac:dyDescent="0.2">
      <c r="C38" s="432"/>
      <c r="D38" s="432"/>
      <c r="E38" s="432"/>
      <c r="F38" s="432"/>
      <c r="G38" s="432"/>
      <c r="H38" s="432"/>
      <c r="I38" s="432"/>
      <c r="J38" s="432"/>
      <c r="K38" s="432"/>
      <c r="L38" s="432"/>
      <c r="M38" s="432"/>
      <c r="N38" s="432"/>
      <c r="O38" s="432"/>
      <c r="P38" s="432"/>
      <c r="Q38" s="432"/>
      <c r="R38" s="432"/>
      <c r="S38" s="432"/>
      <c r="T38" s="432"/>
      <c r="U38" s="432"/>
      <c r="V38" s="432"/>
      <c r="W38" s="432"/>
      <c r="X38" s="432"/>
      <c r="Y38" s="432"/>
    </row>
    <row r="39" spans="3:25" x14ac:dyDescent="0.2">
      <c r="C39" s="432"/>
      <c r="D39" s="432"/>
      <c r="E39" s="432"/>
      <c r="F39" s="432"/>
      <c r="G39" s="432"/>
      <c r="H39" s="432"/>
      <c r="I39" s="432"/>
      <c r="J39" s="432"/>
      <c r="K39" s="432"/>
      <c r="L39" s="432"/>
      <c r="M39" s="432"/>
      <c r="N39" s="432"/>
      <c r="O39" s="432"/>
      <c r="P39" s="432"/>
      <c r="Q39" s="432"/>
      <c r="R39" s="432"/>
      <c r="S39" s="432"/>
      <c r="T39" s="432"/>
      <c r="U39" s="432"/>
      <c r="V39" s="432"/>
      <c r="W39" s="432"/>
      <c r="X39" s="432"/>
      <c r="Y39" s="432"/>
    </row>
    <row r="40" spans="3:25" x14ac:dyDescent="0.2">
      <c r="C40" s="432"/>
      <c r="D40" s="432"/>
      <c r="E40" s="432"/>
      <c r="F40" s="432"/>
      <c r="G40" s="432"/>
      <c r="H40" s="432"/>
      <c r="I40" s="432"/>
      <c r="J40" s="432"/>
      <c r="K40" s="432"/>
      <c r="L40" s="432"/>
      <c r="M40" s="432"/>
      <c r="N40" s="432"/>
      <c r="O40" s="432"/>
      <c r="P40" s="432"/>
      <c r="Q40" s="432"/>
      <c r="R40" s="432"/>
      <c r="S40" s="432"/>
      <c r="T40" s="432"/>
      <c r="U40" s="432"/>
      <c r="V40" s="432"/>
      <c r="W40" s="432"/>
      <c r="X40" s="432"/>
      <c r="Y40" s="432"/>
    </row>
    <row r="41" spans="3:25" x14ac:dyDescent="0.2">
      <c r="C41" s="432"/>
      <c r="D41" s="432"/>
      <c r="E41" s="432"/>
      <c r="F41" s="432"/>
      <c r="G41" s="432"/>
      <c r="H41" s="432"/>
      <c r="I41" s="432"/>
      <c r="J41" s="432"/>
      <c r="K41" s="432"/>
      <c r="L41" s="432"/>
      <c r="M41" s="432"/>
      <c r="N41" s="432"/>
      <c r="O41" s="432"/>
      <c r="P41" s="432"/>
      <c r="Q41" s="432"/>
      <c r="R41" s="432"/>
      <c r="S41" s="432"/>
      <c r="T41" s="432"/>
      <c r="U41" s="432"/>
      <c r="V41" s="432"/>
      <c r="W41" s="432"/>
      <c r="X41" s="432"/>
      <c r="Y41" s="432"/>
    </row>
    <row r="42" spans="3:25" x14ac:dyDescent="0.2">
      <c r="C42" s="432"/>
      <c r="D42" s="432"/>
      <c r="E42" s="432"/>
      <c r="F42" s="432"/>
      <c r="G42" s="432"/>
      <c r="H42" s="432"/>
      <c r="I42" s="432"/>
      <c r="J42" s="432"/>
      <c r="K42" s="432"/>
      <c r="L42" s="432"/>
      <c r="M42" s="432"/>
      <c r="N42" s="432"/>
      <c r="O42" s="432"/>
      <c r="P42" s="432"/>
      <c r="Q42" s="432"/>
      <c r="R42" s="432"/>
      <c r="S42" s="432"/>
      <c r="T42" s="432"/>
      <c r="U42" s="432"/>
      <c r="V42" s="432"/>
      <c r="W42" s="432"/>
      <c r="X42" s="432"/>
      <c r="Y42" s="432"/>
    </row>
    <row r="43" spans="3:25" x14ac:dyDescent="0.2">
      <c r="C43" s="432"/>
      <c r="D43" s="432"/>
      <c r="E43" s="432"/>
      <c r="F43" s="432"/>
      <c r="G43" s="432"/>
      <c r="H43" s="432"/>
      <c r="I43" s="432"/>
      <c r="J43" s="432"/>
      <c r="K43" s="432"/>
      <c r="L43" s="432"/>
      <c r="M43" s="432"/>
      <c r="N43" s="432"/>
      <c r="O43" s="432"/>
      <c r="P43" s="432"/>
      <c r="Q43" s="432"/>
      <c r="R43" s="432"/>
      <c r="S43" s="432"/>
      <c r="T43" s="432"/>
      <c r="U43" s="432"/>
      <c r="V43" s="432"/>
      <c r="W43" s="432"/>
      <c r="X43" s="432"/>
      <c r="Y43" s="432"/>
    </row>
    <row r="44" spans="3:25" x14ac:dyDescent="0.2">
      <c r="C44" s="432"/>
      <c r="D44" s="432"/>
      <c r="E44" s="432"/>
      <c r="F44" s="432"/>
      <c r="G44" s="432"/>
      <c r="H44" s="432"/>
      <c r="I44" s="432"/>
      <c r="J44" s="432"/>
      <c r="K44" s="432"/>
      <c r="L44" s="432"/>
      <c r="M44" s="432"/>
      <c r="N44" s="432"/>
      <c r="O44" s="432"/>
      <c r="P44" s="432"/>
      <c r="Q44" s="432"/>
      <c r="R44" s="432"/>
      <c r="S44" s="432"/>
      <c r="T44" s="432"/>
      <c r="U44" s="432"/>
      <c r="V44" s="432"/>
      <c r="W44" s="432"/>
      <c r="X44" s="432"/>
      <c r="Y44" s="432"/>
    </row>
    <row r="45" spans="3:25" x14ac:dyDescent="0.2">
      <c r="C45" s="432"/>
      <c r="D45" s="432"/>
      <c r="E45" s="432"/>
      <c r="F45" s="432"/>
      <c r="G45" s="432"/>
      <c r="H45" s="432"/>
      <c r="I45" s="432"/>
      <c r="J45" s="432"/>
      <c r="K45" s="432"/>
      <c r="L45" s="432"/>
      <c r="M45" s="432"/>
      <c r="N45" s="432"/>
      <c r="O45" s="432"/>
      <c r="P45" s="432"/>
      <c r="Q45" s="432"/>
      <c r="R45" s="432"/>
      <c r="S45" s="432"/>
      <c r="T45" s="432"/>
      <c r="U45" s="432"/>
      <c r="V45" s="432"/>
      <c r="W45" s="432"/>
      <c r="X45" s="432"/>
      <c r="Y45" s="432"/>
    </row>
    <row r="46" spans="3:25" x14ac:dyDescent="0.2">
      <c r="C46" s="432"/>
      <c r="D46" s="432"/>
      <c r="E46" s="432"/>
      <c r="F46" s="432"/>
      <c r="G46" s="432"/>
      <c r="H46" s="432"/>
      <c r="I46" s="432"/>
      <c r="J46" s="432"/>
      <c r="K46" s="432"/>
      <c r="L46" s="432"/>
      <c r="M46" s="432"/>
      <c r="N46" s="432"/>
      <c r="O46" s="432"/>
      <c r="P46" s="432"/>
      <c r="Q46" s="432"/>
      <c r="R46" s="432"/>
      <c r="S46" s="432"/>
      <c r="T46" s="432"/>
      <c r="U46" s="432"/>
      <c r="V46" s="432"/>
      <c r="W46" s="432"/>
      <c r="X46" s="432"/>
      <c r="Y46" s="432"/>
    </row>
    <row r="47" spans="3:25" x14ac:dyDescent="0.2">
      <c r="C47" s="432"/>
      <c r="D47" s="432"/>
      <c r="E47" s="432"/>
      <c r="F47" s="432"/>
      <c r="G47" s="432"/>
      <c r="H47" s="432"/>
      <c r="I47" s="432"/>
      <c r="J47" s="432"/>
      <c r="K47" s="432"/>
      <c r="L47" s="432"/>
      <c r="M47" s="432"/>
      <c r="N47" s="432"/>
      <c r="O47" s="432"/>
      <c r="P47" s="432"/>
      <c r="Q47" s="432"/>
      <c r="R47" s="432"/>
      <c r="S47" s="432"/>
      <c r="T47" s="432"/>
      <c r="U47" s="432"/>
      <c r="V47" s="432"/>
      <c r="W47" s="432"/>
      <c r="X47" s="432"/>
      <c r="Y47" s="432"/>
    </row>
    <row r="48" spans="3:25" x14ac:dyDescent="0.2">
      <c r="C48" s="432"/>
      <c r="D48" s="432"/>
      <c r="E48" s="432"/>
      <c r="F48" s="432"/>
      <c r="G48" s="432"/>
      <c r="H48" s="432"/>
      <c r="I48" s="432"/>
      <c r="J48" s="432"/>
      <c r="K48" s="432"/>
      <c r="L48" s="432"/>
      <c r="M48" s="432"/>
      <c r="N48" s="432"/>
      <c r="O48" s="432"/>
      <c r="P48" s="432"/>
      <c r="Q48" s="432"/>
      <c r="R48" s="432"/>
      <c r="S48" s="432"/>
      <c r="T48" s="432"/>
      <c r="U48" s="432"/>
      <c r="V48" s="432"/>
      <c r="W48" s="432"/>
      <c r="X48" s="432"/>
      <c r="Y48" s="432"/>
    </row>
    <row r="49" spans="3:25" x14ac:dyDescent="0.2">
      <c r="C49" s="432"/>
      <c r="D49" s="432"/>
      <c r="E49" s="432"/>
      <c r="F49" s="432"/>
      <c r="G49" s="432"/>
      <c r="H49" s="432"/>
      <c r="I49" s="432"/>
      <c r="J49" s="432"/>
      <c r="K49" s="432"/>
      <c r="L49" s="432"/>
      <c r="M49" s="432"/>
      <c r="N49" s="432"/>
      <c r="O49" s="432"/>
      <c r="P49" s="432"/>
      <c r="Q49" s="432"/>
      <c r="R49" s="432"/>
      <c r="S49" s="432"/>
      <c r="T49" s="432"/>
      <c r="U49" s="432"/>
      <c r="V49" s="432"/>
      <c r="W49" s="432"/>
      <c r="X49" s="432"/>
      <c r="Y49" s="432"/>
    </row>
    <row r="50" spans="3:25" x14ac:dyDescent="0.2">
      <c r="C50" s="432"/>
      <c r="D50" s="432"/>
      <c r="E50" s="432"/>
      <c r="F50" s="432"/>
      <c r="G50" s="432"/>
      <c r="H50" s="432"/>
      <c r="I50" s="432"/>
      <c r="J50" s="432"/>
      <c r="K50" s="432"/>
      <c r="L50" s="432"/>
      <c r="M50" s="432"/>
      <c r="N50" s="432"/>
      <c r="O50" s="432"/>
      <c r="P50" s="432"/>
      <c r="Q50" s="432"/>
      <c r="R50" s="432"/>
      <c r="S50" s="432"/>
      <c r="T50" s="432"/>
      <c r="U50" s="432"/>
      <c r="V50" s="432"/>
      <c r="W50" s="432"/>
      <c r="X50" s="432"/>
      <c r="Y50" s="432"/>
    </row>
    <row r="51" spans="3:25" x14ac:dyDescent="0.2">
      <c r="C51" s="432"/>
      <c r="D51" s="432"/>
      <c r="E51" s="432"/>
      <c r="F51" s="432"/>
      <c r="G51" s="432"/>
      <c r="H51" s="432"/>
      <c r="I51" s="432"/>
      <c r="J51" s="432"/>
      <c r="K51" s="432"/>
      <c r="L51" s="432"/>
      <c r="M51" s="432"/>
      <c r="N51" s="432"/>
      <c r="O51" s="432"/>
      <c r="P51" s="432"/>
      <c r="Q51" s="432"/>
      <c r="R51" s="432"/>
      <c r="S51" s="432"/>
      <c r="T51" s="432"/>
      <c r="U51" s="432"/>
      <c r="V51" s="432"/>
      <c r="W51" s="432"/>
      <c r="X51" s="432"/>
      <c r="Y51" s="432"/>
    </row>
    <row r="52" spans="3:25" x14ac:dyDescent="0.2">
      <c r="C52" s="432"/>
      <c r="D52" s="432"/>
      <c r="E52" s="432"/>
      <c r="F52" s="432"/>
      <c r="G52" s="432"/>
      <c r="H52" s="432"/>
      <c r="I52" s="432"/>
      <c r="J52" s="432"/>
      <c r="K52" s="432"/>
      <c r="L52" s="432"/>
      <c r="M52" s="432"/>
      <c r="N52" s="432"/>
      <c r="O52" s="432"/>
      <c r="P52" s="432"/>
      <c r="Q52" s="432"/>
      <c r="R52" s="432"/>
      <c r="S52" s="432"/>
      <c r="T52" s="432"/>
      <c r="U52" s="432"/>
      <c r="V52" s="432"/>
      <c r="W52" s="432"/>
      <c r="X52" s="432"/>
      <c r="Y52" s="432"/>
    </row>
    <row r="53" spans="3:25" x14ac:dyDescent="0.2">
      <c r="C53" s="432"/>
      <c r="D53" s="432"/>
      <c r="E53" s="432"/>
      <c r="F53" s="432"/>
      <c r="G53" s="432"/>
      <c r="H53" s="432"/>
      <c r="I53" s="432"/>
      <c r="J53" s="432"/>
      <c r="K53" s="432"/>
      <c r="L53" s="432"/>
      <c r="M53" s="432"/>
      <c r="N53" s="432"/>
      <c r="O53" s="432"/>
      <c r="P53" s="432"/>
      <c r="Q53" s="432"/>
      <c r="R53" s="432"/>
      <c r="S53" s="432"/>
      <c r="T53" s="432"/>
      <c r="U53" s="432"/>
      <c r="V53" s="432"/>
      <c r="W53" s="432"/>
      <c r="X53" s="432"/>
      <c r="Y53" s="432"/>
    </row>
    <row r="54" spans="3:25" x14ac:dyDescent="0.2">
      <c r="C54" s="432"/>
      <c r="D54" s="432"/>
      <c r="E54" s="432"/>
      <c r="F54" s="432"/>
      <c r="G54" s="432"/>
      <c r="H54" s="432"/>
      <c r="I54" s="432"/>
      <c r="J54" s="432"/>
      <c r="K54" s="432"/>
      <c r="L54" s="432"/>
      <c r="M54" s="432"/>
      <c r="N54" s="432"/>
      <c r="O54" s="432"/>
      <c r="P54" s="432"/>
      <c r="Q54" s="432"/>
      <c r="R54" s="432"/>
      <c r="S54" s="432"/>
      <c r="T54" s="432"/>
      <c r="U54" s="432"/>
      <c r="V54" s="432"/>
      <c r="W54" s="432"/>
      <c r="X54" s="432"/>
      <c r="Y54" s="432"/>
    </row>
    <row r="55" spans="3:25" x14ac:dyDescent="0.2">
      <c r="C55" s="432"/>
      <c r="D55" s="432"/>
      <c r="E55" s="432"/>
      <c r="F55" s="432"/>
      <c r="G55" s="432"/>
      <c r="H55" s="432"/>
      <c r="I55" s="432"/>
      <c r="J55" s="432"/>
      <c r="K55" s="432"/>
      <c r="L55" s="432"/>
      <c r="M55" s="432"/>
      <c r="N55" s="432"/>
      <c r="O55" s="432"/>
      <c r="P55" s="432"/>
      <c r="Q55" s="432"/>
      <c r="R55" s="432"/>
      <c r="S55" s="432"/>
      <c r="T55" s="432"/>
      <c r="U55" s="432"/>
      <c r="V55" s="432"/>
      <c r="W55" s="432"/>
      <c r="X55" s="432"/>
      <c r="Y55" s="432"/>
    </row>
    <row r="56" spans="3:25" x14ac:dyDescent="0.2">
      <c r="C56" s="432"/>
      <c r="D56" s="432"/>
      <c r="E56" s="432"/>
      <c r="F56" s="432"/>
      <c r="G56" s="432"/>
      <c r="H56" s="432"/>
      <c r="I56" s="432"/>
      <c r="J56" s="432"/>
      <c r="K56" s="432"/>
      <c r="L56" s="432"/>
      <c r="M56" s="432"/>
      <c r="N56" s="432"/>
      <c r="O56" s="432"/>
      <c r="P56" s="432"/>
      <c r="Q56" s="432"/>
      <c r="R56" s="432"/>
      <c r="S56" s="432"/>
      <c r="T56" s="432"/>
      <c r="U56" s="432"/>
      <c r="V56" s="432"/>
      <c r="W56" s="432"/>
      <c r="X56" s="432"/>
      <c r="Y56" s="432"/>
    </row>
    <row r="57" spans="3:25" x14ac:dyDescent="0.2">
      <c r="C57" s="432"/>
      <c r="D57" s="432"/>
      <c r="E57" s="432"/>
      <c r="F57" s="432"/>
      <c r="G57" s="432"/>
      <c r="H57" s="432"/>
      <c r="I57" s="432"/>
      <c r="J57" s="432"/>
      <c r="K57" s="432"/>
      <c r="L57" s="432"/>
      <c r="M57" s="432"/>
      <c r="N57" s="432"/>
      <c r="O57" s="432"/>
      <c r="P57" s="432"/>
      <c r="Q57" s="432"/>
      <c r="R57" s="432"/>
      <c r="S57" s="432"/>
      <c r="T57" s="432"/>
      <c r="U57" s="432"/>
      <c r="V57" s="432"/>
      <c r="W57" s="432"/>
      <c r="X57" s="432"/>
      <c r="Y57" s="432"/>
    </row>
    <row r="58" spans="3:25" x14ac:dyDescent="0.2">
      <c r="C58" s="432"/>
      <c r="D58" s="432"/>
      <c r="E58" s="432"/>
      <c r="F58" s="432"/>
      <c r="G58" s="432"/>
      <c r="H58" s="432"/>
      <c r="I58" s="432"/>
      <c r="J58" s="432"/>
      <c r="K58" s="432"/>
      <c r="L58" s="432"/>
      <c r="M58" s="432"/>
      <c r="N58" s="432"/>
      <c r="O58" s="432"/>
      <c r="P58" s="432"/>
      <c r="Q58" s="432"/>
      <c r="R58" s="432"/>
      <c r="S58" s="432"/>
      <c r="T58" s="432"/>
      <c r="U58" s="432"/>
      <c r="V58" s="432"/>
      <c r="W58" s="432"/>
      <c r="X58" s="432"/>
      <c r="Y58" s="432"/>
    </row>
    <row r="59" spans="3:25" x14ac:dyDescent="0.2">
      <c r="C59" s="432"/>
      <c r="D59" s="432"/>
      <c r="E59" s="432"/>
      <c r="F59" s="432"/>
      <c r="G59" s="432"/>
      <c r="H59" s="432"/>
      <c r="I59" s="432"/>
      <c r="J59" s="432"/>
      <c r="K59" s="432"/>
      <c r="L59" s="432"/>
      <c r="M59" s="432"/>
      <c r="N59" s="432"/>
      <c r="O59" s="432"/>
      <c r="P59" s="432"/>
      <c r="Q59" s="432"/>
      <c r="R59" s="432"/>
      <c r="S59" s="432"/>
      <c r="T59" s="432"/>
      <c r="U59" s="432"/>
      <c r="V59" s="432"/>
      <c r="W59" s="432"/>
      <c r="X59" s="432"/>
      <c r="Y59" s="432"/>
    </row>
    <row r="60" spans="3:25" x14ac:dyDescent="0.2">
      <c r="C60" s="432"/>
      <c r="D60" s="432"/>
      <c r="E60" s="432"/>
      <c r="F60" s="432"/>
      <c r="G60" s="432"/>
      <c r="H60" s="432"/>
      <c r="I60" s="432"/>
      <c r="J60" s="432"/>
      <c r="K60" s="432"/>
      <c r="L60" s="432"/>
      <c r="M60" s="432"/>
      <c r="N60" s="432"/>
      <c r="O60" s="432"/>
      <c r="P60" s="432"/>
      <c r="Q60" s="432"/>
      <c r="R60" s="432"/>
      <c r="S60" s="432"/>
      <c r="T60" s="432"/>
      <c r="U60" s="432"/>
      <c r="V60" s="432"/>
      <c r="W60" s="432"/>
      <c r="X60" s="432"/>
      <c r="Y60" s="432"/>
    </row>
    <row r="61" spans="3:25" x14ac:dyDescent="0.2">
      <c r="C61" s="432"/>
      <c r="D61" s="432"/>
      <c r="E61" s="432"/>
      <c r="F61" s="432"/>
      <c r="G61" s="432"/>
      <c r="H61" s="432"/>
      <c r="I61" s="432"/>
      <c r="J61" s="432"/>
      <c r="K61" s="432"/>
      <c r="L61" s="432"/>
      <c r="M61" s="432"/>
      <c r="N61" s="432"/>
      <c r="O61" s="432"/>
      <c r="P61" s="432"/>
      <c r="Q61" s="432"/>
      <c r="R61" s="432"/>
      <c r="S61" s="432"/>
      <c r="T61" s="432"/>
      <c r="U61" s="432"/>
      <c r="V61" s="432"/>
      <c r="W61" s="432"/>
      <c r="X61" s="432"/>
      <c r="Y61" s="432"/>
    </row>
    <row r="62" spans="3:25" x14ac:dyDescent="0.2">
      <c r="C62" s="432"/>
      <c r="D62" s="432"/>
      <c r="E62" s="432"/>
      <c r="F62" s="432"/>
      <c r="G62" s="432"/>
      <c r="H62" s="432"/>
      <c r="I62" s="432"/>
      <c r="J62" s="432"/>
      <c r="K62" s="432"/>
      <c r="L62" s="432"/>
      <c r="M62" s="432"/>
      <c r="N62" s="432"/>
      <c r="O62" s="432"/>
      <c r="P62" s="432"/>
      <c r="Q62" s="432"/>
      <c r="R62" s="432"/>
      <c r="S62" s="432"/>
      <c r="T62" s="432"/>
      <c r="U62" s="432"/>
      <c r="V62" s="432"/>
      <c r="W62" s="432"/>
      <c r="X62" s="432"/>
      <c r="Y62" s="432"/>
    </row>
    <row r="63" spans="3:25" x14ac:dyDescent="0.2">
      <c r="C63" s="432"/>
      <c r="D63" s="432"/>
      <c r="E63" s="432"/>
      <c r="F63" s="432"/>
      <c r="G63" s="432"/>
      <c r="H63" s="432"/>
      <c r="I63" s="432"/>
      <c r="J63" s="432"/>
      <c r="K63" s="432"/>
      <c r="L63" s="432"/>
      <c r="M63" s="432"/>
      <c r="N63" s="432"/>
      <c r="O63" s="432"/>
      <c r="P63" s="432"/>
      <c r="Q63" s="432"/>
      <c r="R63" s="432"/>
      <c r="S63" s="432"/>
      <c r="T63" s="432"/>
      <c r="U63" s="432"/>
      <c r="V63" s="432"/>
      <c r="W63" s="432"/>
      <c r="X63" s="432"/>
      <c r="Y63" s="432"/>
    </row>
    <row r="64" spans="3:25" x14ac:dyDescent="0.2">
      <c r="C64" s="432"/>
      <c r="D64" s="432"/>
      <c r="E64" s="432"/>
      <c r="F64" s="432"/>
      <c r="G64" s="432"/>
      <c r="H64" s="432"/>
      <c r="I64" s="432"/>
      <c r="J64" s="432"/>
      <c r="K64" s="432"/>
      <c r="L64" s="432"/>
      <c r="M64" s="432"/>
      <c r="N64" s="432"/>
      <c r="O64" s="432"/>
      <c r="P64" s="432"/>
      <c r="Q64" s="432"/>
      <c r="R64" s="432"/>
      <c r="S64" s="432"/>
      <c r="T64" s="432"/>
      <c r="U64" s="432"/>
      <c r="V64" s="432"/>
      <c r="W64" s="432"/>
      <c r="X64" s="432"/>
      <c r="Y64" s="432"/>
    </row>
    <row r="65" spans="3:25" x14ac:dyDescent="0.2">
      <c r="C65" s="432"/>
      <c r="D65" s="432"/>
      <c r="E65" s="432"/>
      <c r="F65" s="432"/>
      <c r="G65" s="432"/>
      <c r="H65" s="432"/>
      <c r="I65" s="432"/>
      <c r="J65" s="432"/>
      <c r="K65" s="432"/>
      <c r="L65" s="432"/>
      <c r="M65" s="432"/>
      <c r="N65" s="432"/>
      <c r="O65" s="432"/>
      <c r="P65" s="432"/>
      <c r="Q65" s="432"/>
      <c r="R65" s="432"/>
      <c r="S65" s="432"/>
      <c r="T65" s="432"/>
      <c r="U65" s="432"/>
      <c r="V65" s="432"/>
      <c r="W65" s="432"/>
      <c r="X65" s="432"/>
      <c r="Y65" s="432"/>
    </row>
    <row r="66" spans="3:25" x14ac:dyDescent="0.2">
      <c r="C66" s="432"/>
      <c r="D66" s="432"/>
      <c r="E66" s="432"/>
      <c r="F66" s="432"/>
      <c r="G66" s="432"/>
      <c r="H66" s="432"/>
      <c r="I66" s="432"/>
      <c r="J66" s="432"/>
      <c r="K66" s="432"/>
      <c r="L66" s="432"/>
      <c r="M66" s="432"/>
      <c r="N66" s="432"/>
      <c r="O66" s="432"/>
      <c r="P66" s="432"/>
      <c r="Q66" s="432"/>
      <c r="R66" s="432"/>
      <c r="S66" s="432"/>
      <c r="T66" s="432"/>
      <c r="U66" s="432"/>
      <c r="V66" s="432"/>
      <c r="W66" s="432"/>
      <c r="X66" s="432"/>
      <c r="Y66" s="432"/>
    </row>
    <row r="67" spans="3:25" x14ac:dyDescent="0.2">
      <c r="C67" s="432"/>
      <c r="D67" s="432"/>
      <c r="E67" s="432"/>
      <c r="F67" s="432"/>
      <c r="G67" s="432"/>
      <c r="H67" s="432"/>
      <c r="I67" s="432"/>
      <c r="J67" s="432"/>
      <c r="K67" s="432"/>
      <c r="L67" s="432"/>
      <c r="M67" s="432"/>
      <c r="N67" s="432"/>
      <c r="O67" s="432"/>
      <c r="P67" s="432"/>
      <c r="Q67" s="432"/>
      <c r="R67" s="432"/>
      <c r="S67" s="432"/>
      <c r="T67" s="432"/>
      <c r="U67" s="432"/>
      <c r="V67" s="432"/>
      <c r="W67" s="432"/>
      <c r="X67" s="432"/>
      <c r="Y67" s="432"/>
    </row>
    <row r="68" spans="3:25" x14ac:dyDescent="0.2">
      <c r="C68" s="432"/>
      <c r="D68" s="432"/>
      <c r="E68" s="432"/>
      <c r="F68" s="432"/>
      <c r="G68" s="432"/>
      <c r="H68" s="432"/>
      <c r="I68" s="432"/>
      <c r="J68" s="432"/>
      <c r="K68" s="432"/>
      <c r="L68" s="432"/>
      <c r="M68" s="432"/>
      <c r="N68" s="432"/>
      <c r="O68" s="432"/>
      <c r="P68" s="432"/>
      <c r="Q68" s="432"/>
      <c r="R68" s="432"/>
      <c r="S68" s="432"/>
      <c r="T68" s="432"/>
      <c r="U68" s="432"/>
      <c r="V68" s="432"/>
      <c r="W68" s="432"/>
      <c r="X68" s="432"/>
      <c r="Y68" s="432"/>
    </row>
    <row r="69" spans="3:25" x14ac:dyDescent="0.2">
      <c r="C69" s="432"/>
      <c r="D69" s="432"/>
      <c r="E69" s="432"/>
      <c r="F69" s="432"/>
      <c r="G69" s="432"/>
      <c r="H69" s="432"/>
      <c r="I69" s="432"/>
      <c r="J69" s="432"/>
      <c r="K69" s="432"/>
      <c r="L69" s="432"/>
      <c r="M69" s="432"/>
      <c r="N69" s="432"/>
      <c r="O69" s="432"/>
      <c r="P69" s="432"/>
      <c r="Q69" s="432"/>
      <c r="R69" s="432"/>
      <c r="S69" s="432"/>
      <c r="T69" s="432"/>
      <c r="U69" s="432"/>
      <c r="V69" s="432"/>
      <c r="W69" s="432"/>
      <c r="X69" s="432"/>
      <c r="Y69" s="432"/>
    </row>
    <row r="70" spans="3:25" x14ac:dyDescent="0.2">
      <c r="C70" s="432"/>
      <c r="D70" s="432"/>
      <c r="E70" s="432"/>
      <c r="F70" s="432"/>
      <c r="G70" s="432"/>
      <c r="H70" s="432"/>
      <c r="I70" s="432"/>
      <c r="J70" s="432"/>
      <c r="K70" s="432"/>
      <c r="L70" s="432"/>
      <c r="M70" s="432"/>
      <c r="N70" s="432"/>
      <c r="O70" s="432"/>
      <c r="P70" s="432"/>
      <c r="Q70" s="432"/>
      <c r="R70" s="432"/>
      <c r="S70" s="432"/>
      <c r="T70" s="432"/>
      <c r="U70" s="432"/>
      <c r="V70" s="432"/>
      <c r="W70" s="432"/>
      <c r="X70" s="432"/>
      <c r="Y70" s="432"/>
    </row>
    <row r="71" spans="3:25" x14ac:dyDescent="0.2">
      <c r="C71" s="432"/>
      <c r="D71" s="432"/>
      <c r="E71" s="432"/>
      <c r="F71" s="432"/>
      <c r="G71" s="432"/>
      <c r="H71" s="432"/>
      <c r="I71" s="432"/>
      <c r="J71" s="432"/>
      <c r="K71" s="432"/>
      <c r="L71" s="432"/>
      <c r="M71" s="432"/>
      <c r="N71" s="432"/>
      <c r="O71" s="432"/>
      <c r="P71" s="432"/>
      <c r="Q71" s="432"/>
      <c r="R71" s="432"/>
      <c r="S71" s="432"/>
      <c r="T71" s="432"/>
      <c r="U71" s="432"/>
      <c r="V71" s="432"/>
      <c r="W71" s="432"/>
      <c r="X71" s="432"/>
      <c r="Y71" s="432"/>
    </row>
    <row r="72" spans="3:25" x14ac:dyDescent="0.2">
      <c r="C72" s="432"/>
      <c r="D72" s="432"/>
      <c r="E72" s="432"/>
      <c r="F72" s="432"/>
      <c r="G72" s="432"/>
      <c r="H72" s="432"/>
      <c r="I72" s="432"/>
      <c r="J72" s="432"/>
      <c r="K72" s="432"/>
      <c r="L72" s="432"/>
      <c r="M72" s="432"/>
      <c r="N72" s="432"/>
      <c r="O72" s="432"/>
      <c r="P72" s="432"/>
      <c r="Q72" s="432"/>
      <c r="R72" s="432"/>
      <c r="S72" s="432"/>
      <c r="T72" s="432"/>
      <c r="U72" s="432"/>
      <c r="V72" s="432"/>
      <c r="W72" s="432"/>
      <c r="X72" s="432"/>
      <c r="Y72" s="432"/>
    </row>
    <row r="73" spans="3:25" x14ac:dyDescent="0.2">
      <c r="C73" s="432"/>
      <c r="D73" s="432"/>
      <c r="E73" s="432"/>
      <c r="F73" s="432"/>
      <c r="G73" s="432"/>
      <c r="H73" s="432"/>
      <c r="I73" s="432"/>
      <c r="J73" s="432"/>
      <c r="K73" s="432"/>
      <c r="L73" s="432"/>
      <c r="M73" s="432"/>
      <c r="N73" s="432"/>
      <c r="O73" s="432"/>
      <c r="P73" s="432"/>
      <c r="Q73" s="432"/>
      <c r="R73" s="432"/>
      <c r="S73" s="432"/>
      <c r="T73" s="432"/>
      <c r="U73" s="432"/>
      <c r="V73" s="432"/>
      <c r="W73" s="432"/>
      <c r="X73" s="432"/>
      <c r="Y73" s="432"/>
    </row>
    <row r="74" spans="3:25" x14ac:dyDescent="0.2">
      <c r="C74" s="432"/>
      <c r="D74" s="432"/>
      <c r="E74" s="432"/>
      <c r="F74" s="432"/>
      <c r="G74" s="432"/>
      <c r="H74" s="432"/>
      <c r="I74" s="432"/>
      <c r="J74" s="432"/>
      <c r="K74" s="432"/>
      <c r="L74" s="432"/>
      <c r="M74" s="432"/>
      <c r="N74" s="432"/>
      <c r="O74" s="432"/>
      <c r="P74" s="432"/>
      <c r="Q74" s="432"/>
      <c r="R74" s="432"/>
      <c r="S74" s="432"/>
      <c r="T74" s="432"/>
      <c r="U74" s="432"/>
      <c r="V74" s="432"/>
      <c r="W74" s="432"/>
      <c r="X74" s="432"/>
      <c r="Y74" s="432"/>
    </row>
    <row r="75" spans="3:25" x14ac:dyDescent="0.2">
      <c r="F75" s="432"/>
      <c r="G75" s="432"/>
      <c r="H75" s="432"/>
      <c r="I75" s="432"/>
      <c r="J75" s="432"/>
      <c r="K75" s="432"/>
      <c r="L75" s="432"/>
      <c r="M75" s="432"/>
      <c r="N75" s="432"/>
      <c r="O75" s="432"/>
      <c r="P75" s="432"/>
      <c r="Q75" s="432"/>
      <c r="R75" s="432"/>
      <c r="S75" s="432"/>
      <c r="T75" s="432"/>
      <c r="U75" s="432"/>
      <c r="V75" s="432"/>
      <c r="W75" s="432"/>
    </row>
    <row r="76" spans="3:25" x14ac:dyDescent="0.2">
      <c r="F76" s="432"/>
      <c r="G76" s="432"/>
      <c r="H76" s="432"/>
      <c r="I76" s="432"/>
      <c r="J76" s="432"/>
      <c r="K76" s="432"/>
      <c r="L76" s="432"/>
      <c r="M76" s="432"/>
      <c r="N76" s="432"/>
      <c r="O76" s="432"/>
      <c r="P76" s="432"/>
      <c r="Q76" s="432"/>
      <c r="R76" s="432"/>
      <c r="S76" s="432"/>
      <c r="T76" s="432"/>
      <c r="U76" s="432"/>
      <c r="V76" s="432"/>
      <c r="W76" s="432"/>
    </row>
    <row r="77" spans="3:25" x14ac:dyDescent="0.2">
      <c r="F77" s="432"/>
      <c r="G77" s="432"/>
      <c r="H77" s="432"/>
      <c r="I77" s="432"/>
      <c r="J77" s="432"/>
      <c r="K77" s="432"/>
      <c r="L77" s="432"/>
      <c r="M77" s="432"/>
      <c r="N77" s="432"/>
      <c r="O77" s="432"/>
      <c r="P77" s="432"/>
      <c r="Q77" s="432"/>
      <c r="R77" s="432"/>
      <c r="S77" s="432"/>
      <c r="T77" s="432"/>
      <c r="U77" s="432"/>
      <c r="V77" s="432"/>
      <c r="W77" s="432"/>
    </row>
    <row r="78" spans="3:25" x14ac:dyDescent="0.2">
      <c r="F78" s="432"/>
      <c r="G78" s="432"/>
      <c r="H78" s="432"/>
      <c r="I78" s="432"/>
      <c r="J78" s="432"/>
      <c r="K78" s="432"/>
      <c r="L78" s="432"/>
      <c r="M78" s="432"/>
      <c r="N78" s="432"/>
      <c r="O78" s="432"/>
      <c r="P78" s="432"/>
      <c r="Q78" s="432"/>
      <c r="R78" s="432"/>
      <c r="S78" s="432"/>
      <c r="T78" s="432"/>
      <c r="U78" s="432"/>
      <c r="V78" s="432"/>
      <c r="W78" s="432"/>
    </row>
    <row r="79" spans="3:25" x14ac:dyDescent="0.2">
      <c r="F79" s="432"/>
      <c r="G79" s="432"/>
      <c r="H79" s="432"/>
      <c r="I79" s="432"/>
      <c r="J79" s="432"/>
      <c r="K79" s="432"/>
      <c r="L79" s="432"/>
      <c r="M79" s="432"/>
      <c r="N79" s="432"/>
      <c r="O79" s="432"/>
      <c r="P79" s="432"/>
      <c r="Q79" s="432"/>
      <c r="R79" s="432"/>
      <c r="S79" s="432"/>
      <c r="T79" s="432"/>
      <c r="U79" s="432"/>
      <c r="V79" s="432"/>
      <c r="W79" s="432"/>
    </row>
    <row r="80" spans="3:25" x14ac:dyDescent="0.2">
      <c r="F80" s="432"/>
      <c r="G80" s="432"/>
      <c r="H80" s="432"/>
      <c r="I80" s="432"/>
      <c r="J80" s="432"/>
      <c r="K80" s="432"/>
      <c r="L80" s="432"/>
      <c r="M80" s="432"/>
      <c r="N80" s="432"/>
      <c r="O80" s="432"/>
      <c r="P80" s="432"/>
      <c r="Q80" s="432"/>
      <c r="R80" s="432"/>
      <c r="S80" s="432"/>
      <c r="T80" s="432"/>
      <c r="U80" s="432"/>
      <c r="V80" s="432"/>
      <c r="W80" s="432"/>
    </row>
    <row r="81" spans="6:23" x14ac:dyDescent="0.2">
      <c r="F81" s="432"/>
      <c r="G81" s="432"/>
      <c r="H81" s="432"/>
      <c r="I81" s="432"/>
      <c r="J81" s="432"/>
      <c r="K81" s="432"/>
      <c r="L81" s="432"/>
      <c r="M81" s="432"/>
      <c r="N81" s="432"/>
      <c r="O81" s="432"/>
      <c r="P81" s="432"/>
      <c r="Q81" s="432"/>
      <c r="R81" s="432"/>
      <c r="S81" s="432"/>
      <c r="T81" s="432"/>
      <c r="U81" s="432"/>
      <c r="V81" s="432"/>
      <c r="W81" s="432"/>
    </row>
    <row r="82" spans="6:23" x14ac:dyDescent="0.2">
      <c r="F82" s="432"/>
      <c r="G82" s="432"/>
      <c r="H82" s="432"/>
      <c r="I82" s="432"/>
      <c r="J82" s="432"/>
      <c r="K82" s="432"/>
      <c r="L82" s="432"/>
      <c r="M82" s="432"/>
      <c r="N82" s="432"/>
      <c r="O82" s="432"/>
      <c r="P82" s="432"/>
      <c r="Q82" s="432"/>
      <c r="R82" s="432"/>
      <c r="S82" s="432"/>
      <c r="T82" s="432"/>
      <c r="U82" s="432"/>
      <c r="V82" s="432"/>
      <c r="W82" s="432"/>
    </row>
    <row r="83" spans="6:23" x14ac:dyDescent="0.2">
      <c r="F83" s="432"/>
      <c r="G83" s="432"/>
      <c r="H83" s="432"/>
      <c r="I83" s="432"/>
      <c r="J83" s="432"/>
      <c r="K83" s="432"/>
      <c r="L83" s="432"/>
      <c r="M83" s="432"/>
      <c r="N83" s="432"/>
      <c r="O83" s="432"/>
      <c r="P83" s="432"/>
      <c r="Q83" s="432"/>
      <c r="R83" s="432"/>
      <c r="S83" s="432"/>
      <c r="T83" s="432"/>
      <c r="U83" s="432"/>
      <c r="V83" s="432"/>
      <c r="W83" s="432"/>
    </row>
    <row r="84" spans="6:23" x14ac:dyDescent="0.2">
      <c r="F84" s="432"/>
      <c r="G84" s="432"/>
      <c r="H84" s="432"/>
      <c r="I84" s="432"/>
      <c r="J84" s="432"/>
      <c r="K84" s="432"/>
      <c r="L84" s="432"/>
      <c r="M84" s="432"/>
      <c r="N84" s="432"/>
      <c r="O84" s="432"/>
      <c r="P84" s="432"/>
      <c r="Q84" s="432"/>
      <c r="R84" s="432"/>
      <c r="S84" s="432"/>
      <c r="T84" s="432"/>
      <c r="U84" s="432"/>
      <c r="V84" s="432"/>
      <c r="W84" s="432"/>
    </row>
    <row r="85" spans="6:23" x14ac:dyDescent="0.2">
      <c r="F85" s="432"/>
      <c r="G85" s="432"/>
      <c r="H85" s="432"/>
      <c r="I85" s="432"/>
      <c r="J85" s="432"/>
      <c r="K85" s="432"/>
      <c r="L85" s="432"/>
      <c r="M85" s="432"/>
      <c r="N85" s="432"/>
      <c r="O85" s="432"/>
      <c r="P85" s="432"/>
      <c r="Q85" s="432"/>
      <c r="R85" s="432"/>
      <c r="S85" s="432"/>
      <c r="T85" s="432"/>
      <c r="U85" s="432"/>
      <c r="V85" s="432"/>
      <c r="W85" s="432"/>
    </row>
    <row r="86" spans="6:23" x14ac:dyDescent="0.2">
      <c r="F86" s="432"/>
      <c r="G86" s="432"/>
      <c r="H86" s="432"/>
      <c r="I86" s="432"/>
      <c r="J86" s="432"/>
      <c r="K86" s="432"/>
      <c r="L86" s="432"/>
      <c r="M86" s="432"/>
      <c r="N86" s="432"/>
      <c r="O86" s="432"/>
      <c r="P86" s="432"/>
      <c r="Q86" s="432"/>
      <c r="R86" s="432"/>
      <c r="S86" s="432"/>
      <c r="T86" s="432"/>
      <c r="U86" s="432"/>
      <c r="V86" s="432"/>
      <c r="W86" s="432"/>
    </row>
    <row r="87" spans="6:23" x14ac:dyDescent="0.2">
      <c r="F87" s="432"/>
      <c r="G87" s="432"/>
      <c r="H87" s="432"/>
      <c r="I87" s="432"/>
      <c r="J87" s="432"/>
      <c r="K87" s="432"/>
      <c r="L87" s="432"/>
      <c r="M87" s="432"/>
      <c r="N87" s="432"/>
      <c r="O87" s="432"/>
      <c r="P87" s="432"/>
      <c r="Q87" s="432"/>
      <c r="R87" s="432"/>
      <c r="S87" s="432"/>
      <c r="T87" s="432"/>
      <c r="U87" s="432"/>
      <c r="V87" s="432"/>
      <c r="W87" s="432"/>
    </row>
    <row r="88" spans="6:23" x14ac:dyDescent="0.2">
      <c r="F88" s="432"/>
      <c r="G88" s="432"/>
      <c r="H88" s="432"/>
      <c r="I88" s="432"/>
      <c r="J88" s="432"/>
      <c r="K88" s="432"/>
      <c r="L88" s="432"/>
      <c r="M88" s="432"/>
      <c r="N88" s="432"/>
      <c r="O88" s="432"/>
      <c r="P88" s="432"/>
      <c r="Q88" s="432"/>
      <c r="R88" s="432"/>
      <c r="S88" s="432"/>
      <c r="T88" s="432"/>
      <c r="U88" s="432"/>
      <c r="V88" s="432"/>
      <c r="W88" s="432"/>
    </row>
    <row r="89" spans="6:23" x14ac:dyDescent="0.2">
      <c r="F89" s="432"/>
      <c r="G89" s="432"/>
      <c r="H89" s="432"/>
      <c r="I89" s="432"/>
      <c r="J89" s="432"/>
      <c r="K89" s="432"/>
      <c r="L89" s="432"/>
      <c r="M89" s="432"/>
      <c r="N89" s="432"/>
      <c r="O89" s="432"/>
      <c r="P89" s="432"/>
      <c r="Q89" s="432"/>
      <c r="R89" s="432"/>
      <c r="S89" s="432"/>
      <c r="T89" s="432"/>
      <c r="U89" s="432"/>
      <c r="V89" s="432"/>
      <c r="W89" s="432"/>
    </row>
    <row r="90" spans="6:23" x14ac:dyDescent="0.2">
      <c r="F90" s="432"/>
      <c r="G90" s="432"/>
      <c r="H90" s="432"/>
      <c r="I90" s="432"/>
      <c r="J90" s="432"/>
      <c r="K90" s="432"/>
      <c r="L90" s="432"/>
      <c r="M90" s="432"/>
      <c r="N90" s="432"/>
      <c r="O90" s="432"/>
      <c r="P90" s="432"/>
      <c r="Q90" s="432"/>
      <c r="R90" s="432"/>
      <c r="S90" s="432"/>
      <c r="T90" s="432"/>
      <c r="U90" s="432"/>
      <c r="V90" s="432"/>
      <c r="W90" s="432"/>
    </row>
    <row r="91" spans="6:23" x14ac:dyDescent="0.2">
      <c r="F91" s="432"/>
      <c r="G91" s="432"/>
      <c r="H91" s="432"/>
      <c r="I91" s="432"/>
      <c r="J91" s="432"/>
      <c r="K91" s="432"/>
      <c r="L91" s="432"/>
      <c r="M91" s="432"/>
      <c r="N91" s="432"/>
      <c r="O91" s="432"/>
      <c r="P91" s="432"/>
      <c r="Q91" s="432"/>
      <c r="R91" s="432"/>
      <c r="S91" s="432"/>
      <c r="T91" s="432"/>
      <c r="U91" s="432"/>
      <c r="V91" s="432"/>
      <c r="W91" s="432"/>
    </row>
    <row r="92" spans="6:23" x14ac:dyDescent="0.2">
      <c r="F92" s="432"/>
      <c r="G92" s="432"/>
      <c r="H92" s="432"/>
      <c r="I92" s="432"/>
      <c r="J92" s="432"/>
      <c r="K92" s="432"/>
      <c r="L92" s="432"/>
      <c r="M92" s="432"/>
      <c r="N92" s="432"/>
      <c r="O92" s="432"/>
      <c r="P92" s="432"/>
      <c r="Q92" s="432"/>
      <c r="R92" s="432"/>
      <c r="S92" s="432"/>
      <c r="T92" s="432"/>
      <c r="U92" s="432"/>
      <c r="V92" s="432"/>
      <c r="W92" s="432"/>
    </row>
    <row r="93" spans="6:23" x14ac:dyDescent="0.2">
      <c r="F93" s="432"/>
      <c r="G93" s="432"/>
      <c r="H93" s="432"/>
      <c r="I93" s="432"/>
      <c r="J93" s="432"/>
      <c r="K93" s="432"/>
      <c r="L93" s="432"/>
      <c r="M93" s="432"/>
      <c r="N93" s="432"/>
      <c r="O93" s="432"/>
      <c r="P93" s="432"/>
      <c r="Q93" s="432"/>
      <c r="R93" s="432"/>
      <c r="S93" s="432"/>
      <c r="T93" s="432"/>
      <c r="U93" s="432"/>
      <c r="V93" s="432"/>
      <c r="W93" s="432"/>
    </row>
    <row r="94" spans="6:23" x14ac:dyDescent="0.2">
      <c r="F94" s="432"/>
      <c r="G94" s="432"/>
      <c r="H94" s="432"/>
      <c r="I94" s="432"/>
      <c r="J94" s="432"/>
      <c r="K94" s="432"/>
      <c r="L94" s="432"/>
      <c r="M94" s="432"/>
      <c r="N94" s="432"/>
      <c r="O94" s="432"/>
      <c r="P94" s="432"/>
      <c r="Q94" s="432"/>
      <c r="R94" s="432"/>
      <c r="S94" s="432"/>
      <c r="T94" s="432"/>
      <c r="U94" s="432"/>
      <c r="V94" s="432"/>
      <c r="W94" s="432"/>
    </row>
    <row r="95" spans="6:23" x14ac:dyDescent="0.2">
      <c r="F95" s="432"/>
      <c r="G95" s="432"/>
      <c r="H95" s="432"/>
      <c r="I95" s="432"/>
      <c r="J95" s="432"/>
      <c r="K95" s="432"/>
      <c r="L95" s="432"/>
      <c r="M95" s="432"/>
      <c r="N95" s="432"/>
      <c r="O95" s="432"/>
      <c r="P95" s="432"/>
      <c r="Q95" s="432"/>
      <c r="R95" s="432"/>
      <c r="S95" s="432"/>
      <c r="T95" s="432"/>
      <c r="U95" s="432"/>
      <c r="V95" s="432"/>
      <c r="W95" s="432"/>
    </row>
    <row r="96" spans="6:23" x14ac:dyDescent="0.2">
      <c r="F96" s="432"/>
      <c r="G96" s="432"/>
      <c r="H96" s="432"/>
      <c r="I96" s="432"/>
      <c r="J96" s="432"/>
      <c r="K96" s="432"/>
      <c r="L96" s="432"/>
      <c r="M96" s="432"/>
      <c r="N96" s="432"/>
      <c r="O96" s="432"/>
      <c r="P96" s="432"/>
      <c r="Q96" s="432"/>
      <c r="R96" s="432"/>
      <c r="S96" s="432"/>
      <c r="T96" s="432"/>
      <c r="U96" s="432"/>
      <c r="V96" s="432"/>
      <c r="W96" s="432"/>
    </row>
  </sheetData>
  <mergeCells count="14">
    <mergeCell ref="R8:T8"/>
    <mergeCell ref="U8:W8"/>
    <mergeCell ref="A4:W4"/>
    <mergeCell ref="A3:W3"/>
    <mergeCell ref="A5:W5"/>
    <mergeCell ref="R7:W7"/>
    <mergeCell ref="A7:A9"/>
    <mergeCell ref="B7:B9"/>
    <mergeCell ref="C7:E8"/>
    <mergeCell ref="F8:H8"/>
    <mergeCell ref="I8:K8"/>
    <mergeCell ref="L8:N8"/>
    <mergeCell ref="F7:Q7"/>
    <mergeCell ref="O8:Q8"/>
  </mergeCells>
  <printOptions horizontalCentered="1"/>
  <pageMargins left="0.19685039370078741" right="0.19685039370078741" top="0.78740157480314965" bottom="0.19685039370078741" header="0.39370078740157483" footer="0"/>
  <pageSetup paperSize="8" scale="6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U96"/>
  <sheetViews>
    <sheetView zoomScaleNormal="100" workbookViewId="0">
      <selection activeCell="I28" sqref="I28"/>
    </sheetView>
  </sheetViews>
  <sheetFormatPr defaultRowHeight="12" x14ac:dyDescent="0.2"/>
  <cols>
    <col min="1" max="1" width="3.85546875" style="425" customWidth="1"/>
    <col min="2" max="2" width="32.42578125" style="425" bestFit="1" customWidth="1"/>
    <col min="3" max="41" width="12.5703125" style="425" customWidth="1"/>
    <col min="42" max="42" width="10.85546875" style="425" bestFit="1" customWidth="1"/>
    <col min="43" max="43" width="11.140625" style="425" customWidth="1"/>
    <col min="44" max="44" width="7.7109375" style="425" customWidth="1"/>
    <col min="45" max="16384" width="9.140625" style="425"/>
  </cols>
  <sheetData>
    <row r="1" spans="1:47" x14ac:dyDescent="0.2">
      <c r="A1" s="424" t="s">
        <v>1</v>
      </c>
      <c r="AO1" s="432" t="s">
        <v>108</v>
      </c>
    </row>
    <row r="3" spans="1:47" x14ac:dyDescent="0.2">
      <c r="A3" s="878" t="s">
        <v>805</v>
      </c>
      <c r="B3" s="878"/>
      <c r="C3" s="878"/>
      <c r="D3" s="878"/>
      <c r="E3" s="878"/>
      <c r="F3" s="878"/>
      <c r="G3" s="878"/>
      <c r="H3" s="878"/>
      <c r="I3" s="878"/>
      <c r="J3" s="878"/>
      <c r="K3" s="878"/>
      <c r="L3" s="878"/>
      <c r="M3" s="878"/>
      <c r="N3" s="878"/>
      <c r="O3" s="878"/>
      <c r="P3" s="878"/>
      <c r="Q3" s="878"/>
      <c r="R3" s="878"/>
      <c r="S3" s="878"/>
      <c r="T3" s="878"/>
      <c r="U3" s="878"/>
      <c r="V3" s="878"/>
      <c r="W3" s="878"/>
      <c r="X3" s="878"/>
      <c r="Y3" s="878"/>
      <c r="Z3" s="878"/>
      <c r="AA3" s="878"/>
      <c r="AB3" s="878"/>
      <c r="AC3" s="878"/>
      <c r="AD3" s="878"/>
      <c r="AE3" s="878"/>
      <c r="AF3" s="878"/>
      <c r="AG3" s="878"/>
      <c r="AH3" s="878"/>
      <c r="AI3" s="878"/>
      <c r="AJ3" s="878"/>
      <c r="AK3" s="878"/>
      <c r="AL3" s="878"/>
      <c r="AM3" s="878"/>
      <c r="AN3" s="878"/>
      <c r="AO3" s="878"/>
      <c r="AP3" s="465"/>
      <c r="AQ3" s="465"/>
      <c r="AR3" s="465"/>
    </row>
    <row r="4" spans="1:47" x14ac:dyDescent="0.2">
      <c r="A4" s="877" t="s">
        <v>101</v>
      </c>
      <c r="B4" s="877"/>
      <c r="C4" s="877"/>
      <c r="D4" s="877"/>
      <c r="E4" s="877"/>
      <c r="F4" s="877"/>
      <c r="G4" s="877"/>
      <c r="H4" s="877"/>
      <c r="I4" s="877"/>
      <c r="J4" s="877"/>
      <c r="K4" s="877"/>
      <c r="L4" s="877"/>
      <c r="M4" s="877"/>
      <c r="N4" s="877"/>
      <c r="O4" s="877"/>
      <c r="P4" s="877"/>
      <c r="Q4" s="877"/>
      <c r="R4" s="877"/>
      <c r="S4" s="877"/>
      <c r="T4" s="877"/>
      <c r="U4" s="877"/>
      <c r="V4" s="877"/>
      <c r="W4" s="877"/>
      <c r="X4" s="877"/>
      <c r="Y4" s="877"/>
      <c r="Z4" s="877"/>
      <c r="AA4" s="877"/>
      <c r="AB4" s="877"/>
      <c r="AC4" s="877"/>
      <c r="AD4" s="877"/>
      <c r="AE4" s="877"/>
      <c r="AF4" s="877"/>
      <c r="AG4" s="877"/>
      <c r="AH4" s="877"/>
      <c r="AI4" s="877"/>
      <c r="AJ4" s="877"/>
      <c r="AK4" s="877"/>
      <c r="AL4" s="877"/>
      <c r="AM4" s="877"/>
      <c r="AN4" s="877"/>
      <c r="AO4" s="877"/>
      <c r="AP4" s="426"/>
    </row>
    <row r="5" spans="1:47" x14ac:dyDescent="0.2">
      <c r="A5" s="879" t="s">
        <v>100</v>
      </c>
      <c r="B5" s="879"/>
      <c r="C5" s="879"/>
      <c r="D5" s="879"/>
      <c r="E5" s="879"/>
      <c r="F5" s="879"/>
      <c r="G5" s="879"/>
      <c r="H5" s="879"/>
      <c r="I5" s="879"/>
      <c r="J5" s="879"/>
      <c r="K5" s="879"/>
      <c r="L5" s="879"/>
      <c r="M5" s="879"/>
      <c r="N5" s="879"/>
      <c r="O5" s="879"/>
      <c r="P5" s="879"/>
      <c r="Q5" s="879"/>
      <c r="R5" s="879"/>
      <c r="S5" s="879"/>
      <c r="T5" s="879"/>
      <c r="U5" s="879"/>
      <c r="V5" s="879"/>
      <c r="W5" s="879"/>
      <c r="X5" s="879"/>
      <c r="Y5" s="879"/>
      <c r="Z5" s="879"/>
      <c r="AA5" s="879"/>
      <c r="AB5" s="879"/>
      <c r="AC5" s="879"/>
      <c r="AD5" s="879"/>
      <c r="AE5" s="879"/>
      <c r="AF5" s="879"/>
      <c r="AG5" s="879"/>
      <c r="AH5" s="879"/>
      <c r="AI5" s="879"/>
      <c r="AJ5" s="879"/>
      <c r="AK5" s="879"/>
      <c r="AL5" s="879"/>
      <c r="AM5" s="879"/>
      <c r="AN5" s="879"/>
      <c r="AO5" s="879"/>
      <c r="AP5" s="426"/>
    </row>
    <row r="6" spans="1:47" ht="12.75" thickBot="1" x14ac:dyDescent="0.25">
      <c r="B6" s="426"/>
      <c r="C6" s="426"/>
      <c r="D6" s="426"/>
      <c r="E6" s="426"/>
      <c r="F6" s="426"/>
      <c r="G6" s="426"/>
      <c r="H6" s="426"/>
      <c r="I6" s="426"/>
      <c r="J6" s="426"/>
      <c r="K6" s="426"/>
      <c r="L6" s="426"/>
      <c r="M6" s="426"/>
      <c r="N6" s="426"/>
      <c r="O6" s="426"/>
      <c r="P6" s="426"/>
      <c r="Q6" s="426"/>
      <c r="R6" s="426"/>
      <c r="S6" s="426"/>
      <c r="T6" s="426"/>
      <c r="U6" s="426"/>
      <c r="V6" s="426"/>
      <c r="W6" s="426"/>
      <c r="X6" s="426"/>
      <c r="Y6" s="426"/>
      <c r="Z6" s="426"/>
      <c r="AA6" s="426"/>
      <c r="AB6" s="426"/>
      <c r="AC6" s="426"/>
      <c r="AD6" s="426"/>
      <c r="AE6" s="426"/>
      <c r="AF6" s="426"/>
      <c r="AG6" s="426"/>
      <c r="AH6" s="426"/>
      <c r="AI6" s="426"/>
      <c r="AJ6" s="426"/>
      <c r="AK6" s="426"/>
      <c r="AL6" s="426"/>
      <c r="AM6" s="426"/>
      <c r="AN6" s="426"/>
      <c r="AO6" s="426"/>
      <c r="AP6" s="427"/>
      <c r="AQ6" s="428"/>
    </row>
    <row r="7" spans="1:47" ht="12.75" customHeight="1" thickTop="1" x14ac:dyDescent="0.2">
      <c r="A7" s="883" t="s">
        <v>39</v>
      </c>
      <c r="B7" s="915" t="s">
        <v>439</v>
      </c>
      <c r="C7" s="900" t="s">
        <v>109</v>
      </c>
      <c r="D7" s="901"/>
      <c r="E7" s="902"/>
      <c r="F7" s="900" t="s">
        <v>110</v>
      </c>
      <c r="G7" s="901"/>
      <c r="H7" s="902"/>
      <c r="I7" s="881" t="s">
        <v>5</v>
      </c>
      <c r="J7" s="906"/>
      <c r="K7" s="906"/>
      <c r="L7" s="906"/>
      <c r="M7" s="906"/>
      <c r="N7" s="906"/>
      <c r="O7" s="906"/>
      <c r="P7" s="906"/>
      <c r="Q7" s="906"/>
      <c r="R7" s="906"/>
      <c r="S7" s="906"/>
      <c r="T7" s="906"/>
      <c r="U7" s="906"/>
      <c r="V7" s="906"/>
      <c r="W7" s="906"/>
      <c r="X7" s="906"/>
      <c r="Y7" s="906"/>
      <c r="Z7" s="906"/>
      <c r="AA7" s="906"/>
      <c r="AB7" s="906"/>
      <c r="AC7" s="906"/>
      <c r="AD7" s="906"/>
      <c r="AE7" s="906"/>
      <c r="AF7" s="914"/>
      <c r="AG7" s="881" t="s">
        <v>6</v>
      </c>
      <c r="AH7" s="906"/>
      <c r="AI7" s="906"/>
      <c r="AJ7" s="906"/>
      <c r="AK7" s="906"/>
      <c r="AL7" s="914"/>
      <c r="AM7" s="881" t="s">
        <v>11</v>
      </c>
      <c r="AN7" s="906"/>
      <c r="AO7" s="907"/>
      <c r="AP7" s="428"/>
      <c r="AQ7" s="428"/>
    </row>
    <row r="8" spans="1:47" ht="28.5" customHeight="1" x14ac:dyDescent="0.2">
      <c r="A8" s="884"/>
      <c r="B8" s="916"/>
      <c r="C8" s="903"/>
      <c r="D8" s="904"/>
      <c r="E8" s="905"/>
      <c r="F8" s="903"/>
      <c r="G8" s="904"/>
      <c r="H8" s="905"/>
      <c r="I8" s="873" t="s">
        <v>5</v>
      </c>
      <c r="J8" s="874"/>
      <c r="K8" s="875"/>
      <c r="L8" s="873" t="s">
        <v>291</v>
      </c>
      <c r="M8" s="874"/>
      <c r="N8" s="875"/>
      <c r="O8" s="873" t="s">
        <v>303</v>
      </c>
      <c r="P8" s="874"/>
      <c r="Q8" s="875"/>
      <c r="R8" s="873" t="s">
        <v>10</v>
      </c>
      <c r="S8" s="874"/>
      <c r="T8" s="875"/>
      <c r="U8" s="873" t="s">
        <v>293</v>
      </c>
      <c r="V8" s="874"/>
      <c r="W8" s="875"/>
      <c r="X8" s="873" t="s">
        <v>72</v>
      </c>
      <c r="Y8" s="874"/>
      <c r="Z8" s="875"/>
      <c r="AA8" s="873" t="s">
        <v>596</v>
      </c>
      <c r="AB8" s="874"/>
      <c r="AC8" s="875"/>
      <c r="AD8" s="911" t="s">
        <v>76</v>
      </c>
      <c r="AE8" s="912"/>
      <c r="AF8" s="913"/>
      <c r="AG8" s="873" t="s">
        <v>6</v>
      </c>
      <c r="AH8" s="874"/>
      <c r="AI8" s="875"/>
      <c r="AJ8" s="873" t="s">
        <v>111</v>
      </c>
      <c r="AK8" s="874"/>
      <c r="AL8" s="875"/>
      <c r="AM8" s="908" t="s">
        <v>586</v>
      </c>
      <c r="AN8" s="909"/>
      <c r="AO8" s="910"/>
      <c r="AP8" s="428"/>
      <c r="AQ8" s="428"/>
    </row>
    <row r="9" spans="1:47" ht="37.5" customHeight="1" thickBot="1" x14ac:dyDescent="0.25">
      <c r="A9" s="885"/>
      <c r="B9" s="917"/>
      <c r="C9" s="467" t="s">
        <v>582</v>
      </c>
      <c r="D9" s="467" t="s">
        <v>583</v>
      </c>
      <c r="E9" s="467" t="s">
        <v>584</v>
      </c>
      <c r="F9" s="467" t="s">
        <v>582</v>
      </c>
      <c r="G9" s="467" t="s">
        <v>583</v>
      </c>
      <c r="H9" s="467" t="s">
        <v>584</v>
      </c>
      <c r="I9" s="467" t="s">
        <v>582</v>
      </c>
      <c r="J9" s="467" t="s">
        <v>583</v>
      </c>
      <c r="K9" s="467" t="s">
        <v>584</v>
      </c>
      <c r="L9" s="467" t="s">
        <v>582</v>
      </c>
      <c r="M9" s="467" t="s">
        <v>583</v>
      </c>
      <c r="N9" s="467" t="s">
        <v>584</v>
      </c>
      <c r="O9" s="467" t="s">
        <v>582</v>
      </c>
      <c r="P9" s="467" t="s">
        <v>583</v>
      </c>
      <c r="Q9" s="467" t="s">
        <v>584</v>
      </c>
      <c r="R9" s="467" t="s">
        <v>582</v>
      </c>
      <c r="S9" s="467" t="s">
        <v>583</v>
      </c>
      <c r="T9" s="467" t="s">
        <v>584</v>
      </c>
      <c r="U9" s="467" t="s">
        <v>582</v>
      </c>
      <c r="V9" s="467" t="s">
        <v>583</v>
      </c>
      <c r="W9" s="467" t="s">
        <v>584</v>
      </c>
      <c r="X9" s="467" t="s">
        <v>582</v>
      </c>
      <c r="Y9" s="467" t="s">
        <v>583</v>
      </c>
      <c r="Z9" s="467" t="s">
        <v>584</v>
      </c>
      <c r="AA9" s="467" t="s">
        <v>582</v>
      </c>
      <c r="AB9" s="467" t="s">
        <v>583</v>
      </c>
      <c r="AC9" s="467" t="s">
        <v>584</v>
      </c>
      <c r="AD9" s="467" t="s">
        <v>582</v>
      </c>
      <c r="AE9" s="467" t="s">
        <v>583</v>
      </c>
      <c r="AF9" s="467" t="s">
        <v>584</v>
      </c>
      <c r="AG9" s="467" t="s">
        <v>582</v>
      </c>
      <c r="AH9" s="467" t="s">
        <v>583</v>
      </c>
      <c r="AI9" s="467" t="s">
        <v>584</v>
      </c>
      <c r="AJ9" s="467" t="s">
        <v>582</v>
      </c>
      <c r="AK9" s="467" t="s">
        <v>583</v>
      </c>
      <c r="AL9" s="467" t="s">
        <v>584</v>
      </c>
      <c r="AM9" s="467" t="s">
        <v>582</v>
      </c>
      <c r="AN9" s="467" t="s">
        <v>583</v>
      </c>
      <c r="AO9" s="662" t="s">
        <v>584</v>
      </c>
      <c r="AP9" s="428"/>
      <c r="AQ9" s="428"/>
    </row>
    <row r="10" spans="1:47" ht="20.100000000000001" customHeight="1" thickTop="1" x14ac:dyDescent="0.2">
      <c r="A10" s="617">
        <v>1</v>
      </c>
      <c r="B10" s="654" t="s">
        <v>105</v>
      </c>
      <c r="C10" s="655">
        <f>SUM(F10+I10+L10+O10+R10+U10+X10+AA10+AG10+AJ10)</f>
        <v>650177844</v>
      </c>
      <c r="D10" s="656">
        <f>SUM(G10+J10+M10+P10+S10+V10+Y10+AB10+AH10+AK10+AN10)</f>
        <v>682690609</v>
      </c>
      <c r="E10" s="656">
        <f>SUM(H10+K10+N10+Q10+T10+W10+Z10+AC10+AI10+AL10+AO10)</f>
        <v>476006976</v>
      </c>
      <c r="F10" s="657">
        <v>646367844</v>
      </c>
      <c r="G10" s="657">
        <v>659357844</v>
      </c>
      <c r="H10" s="657">
        <v>451836134</v>
      </c>
      <c r="I10" s="658">
        <f>1500000+1500000</f>
        <v>3000000</v>
      </c>
      <c r="J10" s="658">
        <v>3754851</v>
      </c>
      <c r="K10" s="658">
        <v>4498181</v>
      </c>
      <c r="L10" s="670">
        <v>0</v>
      </c>
      <c r="M10" s="670">
        <v>0</v>
      </c>
      <c r="N10" s="670">
        <v>0</v>
      </c>
      <c r="O10" s="670">
        <v>0</v>
      </c>
      <c r="P10" s="670">
        <v>0</v>
      </c>
      <c r="Q10" s="670">
        <v>0</v>
      </c>
      <c r="R10" s="658">
        <v>810000</v>
      </c>
      <c r="S10" s="658">
        <v>897000</v>
      </c>
      <c r="T10" s="658">
        <v>945899</v>
      </c>
      <c r="U10" s="670">
        <v>0</v>
      </c>
      <c r="V10" s="670">
        <v>0</v>
      </c>
      <c r="W10" s="670">
        <v>0</v>
      </c>
      <c r="X10" s="670">
        <v>0</v>
      </c>
      <c r="Y10" s="670">
        <v>0</v>
      </c>
      <c r="Z10" s="658">
        <v>35848</v>
      </c>
      <c r="AA10" s="670">
        <v>0</v>
      </c>
      <c r="AB10" s="658">
        <v>4495791</v>
      </c>
      <c r="AC10" s="658">
        <v>4495791</v>
      </c>
      <c r="AD10" s="670">
        <v>0</v>
      </c>
      <c r="AE10" s="670">
        <v>0</v>
      </c>
      <c r="AF10" s="670">
        <v>0</v>
      </c>
      <c r="AG10" s="670">
        <v>0</v>
      </c>
      <c r="AH10" s="670">
        <v>0</v>
      </c>
      <c r="AI10" s="656">
        <v>10000</v>
      </c>
      <c r="AJ10" s="670">
        <v>0</v>
      </c>
      <c r="AK10" s="670">
        <v>0</v>
      </c>
      <c r="AL10" s="670">
        <v>0</v>
      </c>
      <c r="AM10" s="670">
        <v>0</v>
      </c>
      <c r="AN10" s="658">
        <v>14185123</v>
      </c>
      <c r="AO10" s="674">
        <v>14185123</v>
      </c>
      <c r="AP10" s="429"/>
      <c r="AQ10" s="429"/>
      <c r="AR10" s="428"/>
      <c r="AS10" s="430"/>
      <c r="AU10" s="430"/>
    </row>
    <row r="11" spans="1:47" ht="20.100000000000001" customHeight="1" x14ac:dyDescent="0.2">
      <c r="A11" s="619"/>
      <c r="B11" s="599"/>
      <c r="C11" s="659"/>
      <c r="D11" s="659"/>
      <c r="E11" s="659"/>
      <c r="F11" s="659"/>
      <c r="G11" s="659"/>
      <c r="H11" s="659"/>
      <c r="I11" s="600"/>
      <c r="J11" s="600"/>
      <c r="K11" s="600"/>
      <c r="L11" s="600"/>
      <c r="M11" s="600"/>
      <c r="N11" s="600"/>
      <c r="O11" s="600"/>
      <c r="P11" s="600"/>
      <c r="Q11" s="600"/>
      <c r="R11" s="600"/>
      <c r="S11" s="600"/>
      <c r="T11" s="600"/>
      <c r="U11" s="600"/>
      <c r="V11" s="600"/>
      <c r="W11" s="600"/>
      <c r="X11" s="600"/>
      <c r="Y11" s="600"/>
      <c r="Z11" s="600"/>
      <c r="AA11" s="673"/>
      <c r="AB11" s="600"/>
      <c r="AC11" s="600"/>
      <c r="AD11" s="673"/>
      <c r="AE11" s="673"/>
      <c r="AF11" s="673"/>
      <c r="AG11" s="673"/>
      <c r="AH11" s="673"/>
      <c r="AI11" s="673"/>
      <c r="AJ11" s="673"/>
      <c r="AK11" s="673"/>
      <c r="AL11" s="673"/>
      <c r="AM11" s="673"/>
      <c r="AN11" s="600"/>
      <c r="AO11" s="675"/>
      <c r="AP11" s="429"/>
      <c r="AQ11" s="429"/>
      <c r="AR11" s="428"/>
      <c r="AS11" s="430"/>
      <c r="AU11" s="430"/>
    </row>
    <row r="12" spans="1:47" ht="20.100000000000001" customHeight="1" x14ac:dyDescent="0.2">
      <c r="A12" s="621">
        <v>2</v>
      </c>
      <c r="B12" s="604" t="s">
        <v>178</v>
      </c>
      <c r="C12" s="656">
        <f t="shared" ref="C12:C21" si="0">SUM(F12+I12+L12+O12+R12+U12+X12+AA12+AJ12+AM12)</f>
        <v>2382318000</v>
      </c>
      <c r="D12" s="656">
        <f t="shared" ref="D12:D21" si="1">SUM(G12+J12+M12+P12+S12+V12+Y12+AB12+AK12+AN12)</f>
        <v>2408657410</v>
      </c>
      <c r="E12" s="656">
        <f t="shared" ref="E12:E21" si="2">SUM(H12+K12+N12+Q12+T12+W12+Z12+AC12+AL12+AO12)</f>
        <v>1665473911</v>
      </c>
      <c r="F12" s="656">
        <f t="shared" ref="F12:P12" si="3">SUM(F13:F21)</f>
        <v>2050154000</v>
      </c>
      <c r="G12" s="656">
        <f t="shared" si="3"/>
        <v>2006181895</v>
      </c>
      <c r="H12" s="656">
        <f t="shared" si="3"/>
        <v>1398834457</v>
      </c>
      <c r="I12" s="656">
        <f t="shared" si="3"/>
        <v>4056000</v>
      </c>
      <c r="J12" s="656">
        <f t="shared" si="3"/>
        <v>4056000</v>
      </c>
      <c r="K12" s="656">
        <f t="shared" si="3"/>
        <v>4486682</v>
      </c>
      <c r="L12" s="656">
        <f t="shared" si="3"/>
        <v>240516000</v>
      </c>
      <c r="M12" s="656">
        <f t="shared" si="3"/>
        <v>240516000</v>
      </c>
      <c r="N12" s="656">
        <f t="shared" si="3"/>
        <v>131234788</v>
      </c>
      <c r="O12" s="671">
        <f t="shared" si="3"/>
        <v>0</v>
      </c>
      <c r="P12" s="671">
        <f t="shared" si="3"/>
        <v>0</v>
      </c>
      <c r="Q12" s="671">
        <v>0</v>
      </c>
      <c r="R12" s="656">
        <f>SUM(R13:R20)</f>
        <v>65054000</v>
      </c>
      <c r="S12" s="656">
        <f>SUM(S13:S21)</f>
        <v>65054000</v>
      </c>
      <c r="T12" s="656">
        <f>SUM(T13:T21)</f>
        <v>35496678</v>
      </c>
      <c r="U12" s="656">
        <f>SUM(U13:U20)</f>
        <v>22538000</v>
      </c>
      <c r="V12" s="656">
        <f t="shared" ref="V12:AG12" si="4">SUM(V13:V21)</f>
        <v>22538000</v>
      </c>
      <c r="W12" s="656">
        <f>SUM(W13:W21)</f>
        <v>24830629</v>
      </c>
      <c r="X12" s="671">
        <f>SUM(X13:X21)</f>
        <v>0</v>
      </c>
      <c r="Y12" s="671">
        <f t="shared" si="4"/>
        <v>0</v>
      </c>
      <c r="Z12" s="656">
        <f t="shared" si="4"/>
        <v>279162</v>
      </c>
      <c r="AA12" s="671">
        <f>SUM(AA13:AA21)</f>
        <v>0</v>
      </c>
      <c r="AB12" s="656">
        <f t="shared" si="4"/>
        <v>550000</v>
      </c>
      <c r="AC12" s="656">
        <f t="shared" si="4"/>
        <v>550000</v>
      </c>
      <c r="AD12" s="671">
        <v>0</v>
      </c>
      <c r="AE12" s="671">
        <v>0</v>
      </c>
      <c r="AF12" s="671">
        <v>0</v>
      </c>
      <c r="AG12" s="671">
        <f t="shared" si="4"/>
        <v>0</v>
      </c>
      <c r="AH12" s="671">
        <v>0</v>
      </c>
      <c r="AI12" s="671">
        <v>0</v>
      </c>
      <c r="AJ12" s="671">
        <f>SUM(AJ13:AJ21)</f>
        <v>0</v>
      </c>
      <c r="AK12" s="671">
        <f>SUM(AK13:AK21)</f>
        <v>0</v>
      </c>
      <c r="AL12" s="671">
        <f>SUM(AL13:AL21)</f>
        <v>0</v>
      </c>
      <c r="AM12" s="671">
        <v>0</v>
      </c>
      <c r="AN12" s="656">
        <f>SUM(AN13:AN21)</f>
        <v>69761515</v>
      </c>
      <c r="AO12" s="676">
        <f>SUM(AO13:AO21)</f>
        <v>69761515</v>
      </c>
      <c r="AP12" s="429"/>
      <c r="AQ12" s="429"/>
      <c r="AR12" s="428"/>
      <c r="AS12" s="430"/>
      <c r="AU12" s="430"/>
    </row>
    <row r="13" spans="1:47" ht="20.100000000000001" customHeight="1" x14ac:dyDescent="0.2">
      <c r="A13" s="621"/>
      <c r="B13" s="599" t="s">
        <v>587</v>
      </c>
      <c r="C13" s="659">
        <f t="shared" si="0"/>
        <v>108962000</v>
      </c>
      <c r="D13" s="659">
        <f t="shared" si="1"/>
        <v>98989389</v>
      </c>
      <c r="E13" s="659">
        <f t="shared" si="2"/>
        <v>69429367</v>
      </c>
      <c r="F13" s="659">
        <v>108962000</v>
      </c>
      <c r="G13" s="659">
        <v>96833035</v>
      </c>
      <c r="H13" s="659">
        <v>66950853</v>
      </c>
      <c r="I13" s="665">
        <v>0</v>
      </c>
      <c r="J13" s="665">
        <v>0</v>
      </c>
      <c r="K13" s="659">
        <v>42998</v>
      </c>
      <c r="L13" s="666">
        <v>0</v>
      </c>
      <c r="M13" s="666">
        <v>0</v>
      </c>
      <c r="N13" s="666">
        <v>0</v>
      </c>
      <c r="O13" s="666">
        <v>0</v>
      </c>
      <c r="P13" s="666">
        <v>0</v>
      </c>
      <c r="Q13" s="666">
        <v>0</v>
      </c>
      <c r="R13" s="666">
        <v>0</v>
      </c>
      <c r="S13" s="666">
        <v>0</v>
      </c>
      <c r="T13" s="666">
        <v>0</v>
      </c>
      <c r="U13" s="666">
        <v>0</v>
      </c>
      <c r="V13" s="666">
        <v>0</v>
      </c>
      <c r="W13" s="666">
        <v>0</v>
      </c>
      <c r="X13" s="666">
        <v>0</v>
      </c>
      <c r="Y13" s="666">
        <v>0</v>
      </c>
      <c r="Z13" s="659">
        <v>279162</v>
      </c>
      <c r="AA13" s="666">
        <v>0</v>
      </c>
      <c r="AB13" s="666">
        <v>0</v>
      </c>
      <c r="AC13" s="666">
        <v>0</v>
      </c>
      <c r="AD13" s="666">
        <v>0</v>
      </c>
      <c r="AE13" s="666">
        <v>0</v>
      </c>
      <c r="AF13" s="666">
        <v>0</v>
      </c>
      <c r="AG13" s="666">
        <v>0</v>
      </c>
      <c r="AH13" s="666">
        <v>0</v>
      </c>
      <c r="AI13" s="666">
        <v>0</v>
      </c>
      <c r="AJ13" s="666">
        <v>0</v>
      </c>
      <c r="AK13" s="666">
        <v>0</v>
      </c>
      <c r="AL13" s="666">
        <v>0</v>
      </c>
      <c r="AM13" s="666">
        <v>0</v>
      </c>
      <c r="AN13" s="659">
        <v>2156354</v>
      </c>
      <c r="AO13" s="677">
        <v>2156354</v>
      </c>
      <c r="AP13" s="429"/>
      <c r="AQ13" s="429"/>
      <c r="AR13" s="428"/>
      <c r="AS13" s="430"/>
      <c r="AU13" s="430"/>
    </row>
    <row r="14" spans="1:47" ht="20.100000000000001" customHeight="1" x14ac:dyDescent="0.2">
      <c r="A14" s="621"/>
      <c r="B14" s="599" t="s">
        <v>588</v>
      </c>
      <c r="C14" s="659">
        <f t="shared" si="0"/>
        <v>71098000</v>
      </c>
      <c r="D14" s="659">
        <f t="shared" si="1"/>
        <v>77887430</v>
      </c>
      <c r="E14" s="659">
        <f t="shared" si="2"/>
        <v>54262931</v>
      </c>
      <c r="F14" s="659">
        <v>70043000</v>
      </c>
      <c r="G14" s="659">
        <v>74251005</v>
      </c>
      <c r="H14" s="659">
        <v>50969996</v>
      </c>
      <c r="I14" s="659">
        <v>1000000</v>
      </c>
      <c r="J14" s="659">
        <v>1000000</v>
      </c>
      <c r="K14" s="659">
        <v>711510</v>
      </c>
      <c r="L14" s="666">
        <v>0</v>
      </c>
      <c r="M14" s="666">
        <v>0</v>
      </c>
      <c r="N14" s="666">
        <v>0</v>
      </c>
      <c r="O14" s="666">
        <v>0</v>
      </c>
      <c r="P14" s="666">
        <v>0</v>
      </c>
      <c r="Q14" s="666">
        <v>0</v>
      </c>
      <c r="R14" s="659">
        <v>55000</v>
      </c>
      <c r="S14" s="659">
        <v>55000</v>
      </c>
      <c r="T14" s="666">
        <v>0</v>
      </c>
      <c r="U14" s="666">
        <v>0</v>
      </c>
      <c r="V14" s="666">
        <v>0</v>
      </c>
      <c r="W14" s="666">
        <v>0</v>
      </c>
      <c r="X14" s="666">
        <v>0</v>
      </c>
      <c r="Y14" s="666">
        <v>0</v>
      </c>
      <c r="Z14" s="666">
        <v>0</v>
      </c>
      <c r="AA14" s="666">
        <v>0</v>
      </c>
      <c r="AB14" s="666">
        <v>0</v>
      </c>
      <c r="AC14" s="666">
        <v>0</v>
      </c>
      <c r="AD14" s="666">
        <v>0</v>
      </c>
      <c r="AE14" s="666">
        <v>0</v>
      </c>
      <c r="AF14" s="666">
        <v>0</v>
      </c>
      <c r="AG14" s="666">
        <v>0</v>
      </c>
      <c r="AH14" s="666">
        <v>0</v>
      </c>
      <c r="AI14" s="666">
        <v>0</v>
      </c>
      <c r="AJ14" s="666">
        <v>0</v>
      </c>
      <c r="AK14" s="666">
        <v>0</v>
      </c>
      <c r="AL14" s="666">
        <v>0</v>
      </c>
      <c r="AM14" s="666">
        <v>0</v>
      </c>
      <c r="AN14" s="659">
        <v>2581425</v>
      </c>
      <c r="AO14" s="677">
        <v>2581425</v>
      </c>
      <c r="AP14" s="429"/>
      <c r="AQ14" s="429"/>
      <c r="AR14" s="428"/>
      <c r="AS14" s="430"/>
      <c r="AU14" s="430"/>
    </row>
    <row r="15" spans="1:47" ht="20.100000000000001" customHeight="1" x14ac:dyDescent="0.2">
      <c r="A15" s="621"/>
      <c r="B15" s="599" t="s">
        <v>589</v>
      </c>
      <c r="C15" s="659">
        <f t="shared" si="0"/>
        <v>101280000</v>
      </c>
      <c r="D15" s="659">
        <f t="shared" si="1"/>
        <v>104857859</v>
      </c>
      <c r="E15" s="659">
        <f t="shared" si="2"/>
        <v>77717019</v>
      </c>
      <c r="F15" s="659">
        <v>101280000</v>
      </c>
      <c r="G15" s="659">
        <v>101280000</v>
      </c>
      <c r="H15" s="659">
        <v>74074360</v>
      </c>
      <c r="I15" s="666">
        <v>0</v>
      </c>
      <c r="J15" s="666">
        <v>0</v>
      </c>
      <c r="K15" s="659">
        <v>64800</v>
      </c>
      <c r="L15" s="666">
        <v>0</v>
      </c>
      <c r="M15" s="666">
        <v>0</v>
      </c>
      <c r="N15" s="666">
        <v>0</v>
      </c>
      <c r="O15" s="666">
        <v>0</v>
      </c>
      <c r="P15" s="666">
        <v>0</v>
      </c>
      <c r="Q15" s="666">
        <v>0</v>
      </c>
      <c r="R15" s="666">
        <v>0</v>
      </c>
      <c r="S15" s="666">
        <v>0</v>
      </c>
      <c r="T15" s="666">
        <v>0</v>
      </c>
      <c r="U15" s="666">
        <v>0</v>
      </c>
      <c r="V15" s="666">
        <v>0</v>
      </c>
      <c r="W15" s="666">
        <v>0</v>
      </c>
      <c r="X15" s="666">
        <v>0</v>
      </c>
      <c r="Y15" s="666">
        <v>0</v>
      </c>
      <c r="Z15" s="666">
        <v>0</v>
      </c>
      <c r="AA15" s="666">
        <v>0</v>
      </c>
      <c r="AB15" s="666">
        <v>0</v>
      </c>
      <c r="AC15" s="666">
        <v>0</v>
      </c>
      <c r="AD15" s="666">
        <v>0</v>
      </c>
      <c r="AE15" s="666">
        <v>0</v>
      </c>
      <c r="AF15" s="666">
        <v>0</v>
      </c>
      <c r="AG15" s="666">
        <v>0</v>
      </c>
      <c r="AH15" s="666">
        <v>0</v>
      </c>
      <c r="AI15" s="666">
        <v>0</v>
      </c>
      <c r="AJ15" s="666">
        <v>0</v>
      </c>
      <c r="AK15" s="666">
        <v>0</v>
      </c>
      <c r="AL15" s="666">
        <v>0</v>
      </c>
      <c r="AM15" s="666">
        <v>0</v>
      </c>
      <c r="AN15" s="659">
        <v>3577859</v>
      </c>
      <c r="AO15" s="677">
        <v>3577859</v>
      </c>
      <c r="AP15" s="429"/>
      <c r="AQ15" s="429"/>
      <c r="AR15" s="428"/>
      <c r="AS15" s="430"/>
      <c r="AU15" s="430"/>
    </row>
    <row r="16" spans="1:47" ht="20.100000000000001" customHeight="1" x14ac:dyDescent="0.2">
      <c r="A16" s="621"/>
      <c r="B16" s="599" t="s">
        <v>590</v>
      </c>
      <c r="C16" s="659">
        <f t="shared" si="0"/>
        <v>51585000</v>
      </c>
      <c r="D16" s="659">
        <f t="shared" si="1"/>
        <v>53512876</v>
      </c>
      <c r="E16" s="659">
        <f t="shared" si="2"/>
        <v>33944597</v>
      </c>
      <c r="F16" s="659">
        <v>51585000</v>
      </c>
      <c r="G16" s="659">
        <v>51685000</v>
      </c>
      <c r="H16" s="659">
        <v>32101721</v>
      </c>
      <c r="I16" s="666">
        <v>0</v>
      </c>
      <c r="J16" s="666">
        <v>0</v>
      </c>
      <c r="K16" s="659">
        <v>15000</v>
      </c>
      <c r="L16" s="666">
        <v>0</v>
      </c>
      <c r="M16" s="666">
        <v>0</v>
      </c>
      <c r="N16" s="666">
        <v>0</v>
      </c>
      <c r="O16" s="666">
        <v>0</v>
      </c>
      <c r="P16" s="666">
        <v>0</v>
      </c>
      <c r="Q16" s="666">
        <v>0</v>
      </c>
      <c r="R16" s="666">
        <v>0</v>
      </c>
      <c r="S16" s="666">
        <v>0</v>
      </c>
      <c r="T16" s="666">
        <v>0</v>
      </c>
      <c r="U16" s="666">
        <v>0</v>
      </c>
      <c r="V16" s="666">
        <v>0</v>
      </c>
      <c r="W16" s="666">
        <v>0</v>
      </c>
      <c r="X16" s="666">
        <v>0</v>
      </c>
      <c r="Y16" s="666">
        <v>0</v>
      </c>
      <c r="Z16" s="666">
        <v>0</v>
      </c>
      <c r="AA16" s="666">
        <v>0</v>
      </c>
      <c r="AB16" s="666">
        <v>0</v>
      </c>
      <c r="AC16" s="666">
        <v>0</v>
      </c>
      <c r="AD16" s="666">
        <v>0</v>
      </c>
      <c r="AE16" s="666">
        <v>0</v>
      </c>
      <c r="AF16" s="666">
        <v>0</v>
      </c>
      <c r="AG16" s="666">
        <v>0</v>
      </c>
      <c r="AH16" s="666">
        <v>0</v>
      </c>
      <c r="AI16" s="666">
        <v>0</v>
      </c>
      <c r="AJ16" s="666">
        <v>0</v>
      </c>
      <c r="AK16" s="666">
        <v>0</v>
      </c>
      <c r="AL16" s="666">
        <v>0</v>
      </c>
      <c r="AM16" s="666">
        <v>0</v>
      </c>
      <c r="AN16" s="659">
        <v>1827876</v>
      </c>
      <c r="AO16" s="677">
        <v>1827876</v>
      </c>
      <c r="AP16" s="429"/>
      <c r="AQ16" s="429"/>
      <c r="AR16" s="428"/>
      <c r="AS16" s="430"/>
      <c r="AU16" s="430"/>
    </row>
    <row r="17" spans="1:47" ht="20.100000000000001" customHeight="1" x14ac:dyDescent="0.2">
      <c r="A17" s="621"/>
      <c r="B17" s="599" t="s">
        <v>591</v>
      </c>
      <c r="C17" s="659">
        <f t="shared" si="0"/>
        <v>1283035000</v>
      </c>
      <c r="D17" s="659">
        <f t="shared" si="1"/>
        <v>1325860340</v>
      </c>
      <c r="E17" s="659">
        <f t="shared" si="2"/>
        <v>919530517</v>
      </c>
      <c r="F17" s="659">
        <v>1228975000</v>
      </c>
      <c r="G17" s="659">
        <v>1241833965</v>
      </c>
      <c r="H17" s="659">
        <v>843084562</v>
      </c>
      <c r="I17" s="666">
        <v>0</v>
      </c>
      <c r="J17" s="666">
        <v>0</v>
      </c>
      <c r="K17" s="659">
        <v>192208</v>
      </c>
      <c r="L17" s="659">
        <v>42567000</v>
      </c>
      <c r="M17" s="659">
        <v>42567000</v>
      </c>
      <c r="N17" s="659">
        <v>29593345</v>
      </c>
      <c r="O17" s="666">
        <v>0</v>
      </c>
      <c r="P17" s="666">
        <v>0</v>
      </c>
      <c r="Q17" s="666">
        <v>0</v>
      </c>
      <c r="R17" s="659">
        <v>11493000</v>
      </c>
      <c r="S17" s="659">
        <v>11493000</v>
      </c>
      <c r="T17" s="659">
        <v>8033283</v>
      </c>
      <c r="U17" s="659">
        <v>0</v>
      </c>
      <c r="V17" s="659">
        <v>0</v>
      </c>
      <c r="W17" s="659">
        <v>8660744</v>
      </c>
      <c r="X17" s="666">
        <v>0</v>
      </c>
      <c r="Y17" s="666">
        <v>0</v>
      </c>
      <c r="Z17" s="666">
        <v>0</v>
      </c>
      <c r="AA17" s="666">
        <v>0</v>
      </c>
      <c r="AB17" s="666">
        <v>0</v>
      </c>
      <c r="AC17" s="666">
        <v>0</v>
      </c>
      <c r="AD17" s="666">
        <v>0</v>
      </c>
      <c r="AE17" s="666">
        <v>0</v>
      </c>
      <c r="AF17" s="666">
        <v>0</v>
      </c>
      <c r="AG17" s="666">
        <v>0</v>
      </c>
      <c r="AH17" s="666">
        <v>0</v>
      </c>
      <c r="AI17" s="666">
        <v>0</v>
      </c>
      <c r="AJ17" s="666">
        <v>0</v>
      </c>
      <c r="AK17" s="666">
        <v>0</v>
      </c>
      <c r="AL17" s="666">
        <v>0</v>
      </c>
      <c r="AM17" s="666">
        <v>0</v>
      </c>
      <c r="AN17" s="659">
        <v>29966375</v>
      </c>
      <c r="AO17" s="677">
        <v>29966375</v>
      </c>
      <c r="AP17" s="429"/>
      <c r="AQ17" s="429"/>
      <c r="AR17" s="428"/>
      <c r="AS17" s="430"/>
      <c r="AU17" s="430"/>
    </row>
    <row r="18" spans="1:47" ht="20.100000000000001" customHeight="1" x14ac:dyDescent="0.2">
      <c r="A18" s="621"/>
      <c r="B18" s="599" t="s">
        <v>592</v>
      </c>
      <c r="C18" s="659">
        <f t="shared" si="0"/>
        <v>344859000</v>
      </c>
      <c r="D18" s="659">
        <f t="shared" si="1"/>
        <v>352892120</v>
      </c>
      <c r="E18" s="659">
        <f t="shared" si="2"/>
        <v>255178766</v>
      </c>
      <c r="F18" s="659">
        <v>330373000</v>
      </c>
      <c r="G18" s="659">
        <v>330563000</v>
      </c>
      <c r="H18" s="659">
        <v>234276435</v>
      </c>
      <c r="I18" s="666">
        <v>0</v>
      </c>
      <c r="J18" s="666">
        <v>0</v>
      </c>
      <c r="K18" s="659">
        <v>335363</v>
      </c>
      <c r="L18" s="659">
        <v>11406000</v>
      </c>
      <c r="M18" s="659">
        <v>11406000</v>
      </c>
      <c r="N18" s="659">
        <v>8721250</v>
      </c>
      <c r="O18" s="666">
        <v>0</v>
      </c>
      <c r="P18" s="666">
        <v>0</v>
      </c>
      <c r="Q18" s="666">
        <v>0</v>
      </c>
      <c r="R18" s="659">
        <v>3080000</v>
      </c>
      <c r="S18" s="659">
        <v>3080000</v>
      </c>
      <c r="T18" s="659">
        <v>2353782</v>
      </c>
      <c r="U18" s="659">
        <v>0</v>
      </c>
      <c r="V18" s="659">
        <v>0</v>
      </c>
      <c r="W18" s="659">
        <v>1648816</v>
      </c>
      <c r="X18" s="666">
        <v>0</v>
      </c>
      <c r="Y18" s="666">
        <v>0</v>
      </c>
      <c r="Z18" s="666">
        <v>0</v>
      </c>
      <c r="AA18" s="666">
        <v>0</v>
      </c>
      <c r="AB18" s="666">
        <v>0</v>
      </c>
      <c r="AC18" s="666">
        <v>0</v>
      </c>
      <c r="AD18" s="666">
        <v>0</v>
      </c>
      <c r="AE18" s="666">
        <v>0</v>
      </c>
      <c r="AF18" s="666">
        <v>0</v>
      </c>
      <c r="AG18" s="666">
        <v>0</v>
      </c>
      <c r="AH18" s="666">
        <v>0</v>
      </c>
      <c r="AI18" s="666">
        <v>0</v>
      </c>
      <c r="AJ18" s="666">
        <v>0</v>
      </c>
      <c r="AK18" s="666">
        <v>0</v>
      </c>
      <c r="AL18" s="666">
        <v>0</v>
      </c>
      <c r="AM18" s="666">
        <v>0</v>
      </c>
      <c r="AN18" s="659">
        <v>7843120</v>
      </c>
      <c r="AO18" s="677">
        <v>7843120</v>
      </c>
      <c r="AP18" s="429"/>
      <c r="AQ18" s="429"/>
      <c r="AR18" s="428"/>
      <c r="AS18" s="430"/>
      <c r="AU18" s="430"/>
    </row>
    <row r="19" spans="1:47" ht="20.100000000000001" customHeight="1" x14ac:dyDescent="0.2">
      <c r="A19" s="621"/>
      <c r="B19" s="599" t="s">
        <v>593</v>
      </c>
      <c r="C19" s="659">
        <f t="shared" si="0"/>
        <v>405335000</v>
      </c>
      <c r="D19" s="659">
        <f t="shared" si="1"/>
        <v>377933962</v>
      </c>
      <c r="E19" s="659">
        <f t="shared" si="2"/>
        <v>238750464</v>
      </c>
      <c r="F19" s="659">
        <v>149457000</v>
      </c>
      <c r="G19" s="659">
        <v>100256890</v>
      </c>
      <c r="H19" s="659">
        <v>88583155</v>
      </c>
      <c r="I19" s="659">
        <v>60000</v>
      </c>
      <c r="J19" s="659">
        <v>60000</v>
      </c>
      <c r="K19" s="659">
        <v>54303</v>
      </c>
      <c r="L19" s="659">
        <v>183638000</v>
      </c>
      <c r="M19" s="659">
        <v>183638000</v>
      </c>
      <c r="N19" s="659">
        <v>89584059</v>
      </c>
      <c r="O19" s="666">
        <v>0</v>
      </c>
      <c r="P19" s="666">
        <v>0</v>
      </c>
      <c r="Q19" s="666">
        <v>0</v>
      </c>
      <c r="R19" s="659">
        <v>49642000</v>
      </c>
      <c r="S19" s="659">
        <v>49642000</v>
      </c>
      <c r="T19" s="659">
        <v>24208806</v>
      </c>
      <c r="U19" s="659">
        <v>22538000</v>
      </c>
      <c r="V19" s="659">
        <v>22538000</v>
      </c>
      <c r="W19" s="659">
        <v>14521069</v>
      </c>
      <c r="X19" s="666">
        <v>0</v>
      </c>
      <c r="Y19" s="666">
        <v>0</v>
      </c>
      <c r="Z19" s="666">
        <v>0</v>
      </c>
      <c r="AA19" s="666">
        <v>0</v>
      </c>
      <c r="AB19" s="666">
        <v>0</v>
      </c>
      <c r="AC19" s="666">
        <v>0</v>
      </c>
      <c r="AD19" s="666">
        <v>0</v>
      </c>
      <c r="AE19" s="666">
        <v>0</v>
      </c>
      <c r="AF19" s="666">
        <v>0</v>
      </c>
      <c r="AG19" s="666">
        <v>0</v>
      </c>
      <c r="AH19" s="666">
        <v>0</v>
      </c>
      <c r="AI19" s="666">
        <v>0</v>
      </c>
      <c r="AJ19" s="666">
        <v>0</v>
      </c>
      <c r="AK19" s="666">
        <v>0</v>
      </c>
      <c r="AL19" s="666">
        <v>0</v>
      </c>
      <c r="AM19" s="666">
        <v>0</v>
      </c>
      <c r="AN19" s="659">
        <v>21799072</v>
      </c>
      <c r="AO19" s="677">
        <v>21799072</v>
      </c>
      <c r="AP19" s="429"/>
      <c r="AQ19" s="429"/>
      <c r="AR19" s="428"/>
      <c r="AS19" s="430"/>
      <c r="AU19" s="430"/>
    </row>
    <row r="20" spans="1:47" ht="20.100000000000001" customHeight="1" x14ac:dyDescent="0.2">
      <c r="A20" s="621"/>
      <c r="B20" s="599" t="s">
        <v>594</v>
      </c>
      <c r="C20" s="659">
        <f t="shared" si="0"/>
        <v>16088000</v>
      </c>
      <c r="D20" s="659">
        <f t="shared" si="1"/>
        <v>16638000</v>
      </c>
      <c r="E20" s="659">
        <f t="shared" si="2"/>
        <v>16553335</v>
      </c>
      <c r="F20" s="659">
        <v>9403000</v>
      </c>
      <c r="G20" s="659">
        <v>9403000</v>
      </c>
      <c r="H20" s="659">
        <v>8695894</v>
      </c>
      <c r="I20" s="659">
        <v>2996000</v>
      </c>
      <c r="J20" s="659">
        <v>2996000</v>
      </c>
      <c r="K20" s="659">
        <v>3070500</v>
      </c>
      <c r="L20" s="659">
        <v>2905000</v>
      </c>
      <c r="M20" s="659">
        <v>2905000</v>
      </c>
      <c r="N20" s="659">
        <v>3336134</v>
      </c>
      <c r="O20" s="666">
        <v>0</v>
      </c>
      <c r="P20" s="666">
        <v>0</v>
      </c>
      <c r="Q20" s="666">
        <v>0</v>
      </c>
      <c r="R20" s="659">
        <v>784000</v>
      </c>
      <c r="S20" s="659">
        <v>784000</v>
      </c>
      <c r="T20" s="659">
        <v>900807</v>
      </c>
      <c r="U20" s="659">
        <v>0</v>
      </c>
      <c r="V20" s="659"/>
      <c r="W20" s="659"/>
      <c r="X20" s="666">
        <v>0</v>
      </c>
      <c r="Y20" s="666">
        <v>0</v>
      </c>
      <c r="Z20" s="666">
        <v>0</v>
      </c>
      <c r="AA20" s="666">
        <v>0</v>
      </c>
      <c r="AB20" s="659">
        <v>550000</v>
      </c>
      <c r="AC20" s="659">
        <v>550000</v>
      </c>
      <c r="AD20" s="666">
        <v>0</v>
      </c>
      <c r="AE20" s="666">
        <v>0</v>
      </c>
      <c r="AF20" s="666">
        <v>0</v>
      </c>
      <c r="AG20" s="666">
        <v>0</v>
      </c>
      <c r="AH20" s="666">
        <v>0</v>
      </c>
      <c r="AI20" s="666">
        <v>0</v>
      </c>
      <c r="AJ20" s="666">
        <v>0</v>
      </c>
      <c r="AK20" s="666">
        <v>0</v>
      </c>
      <c r="AL20" s="666">
        <v>0</v>
      </c>
      <c r="AM20" s="666">
        <v>0</v>
      </c>
      <c r="AN20" s="666">
        <v>0</v>
      </c>
      <c r="AO20" s="678">
        <v>0</v>
      </c>
      <c r="AP20" s="429"/>
      <c r="AQ20" s="429"/>
      <c r="AR20" s="428"/>
      <c r="AS20" s="430"/>
      <c r="AU20" s="430"/>
    </row>
    <row r="21" spans="1:47" ht="20.100000000000001" customHeight="1" x14ac:dyDescent="0.2">
      <c r="A21" s="621"/>
      <c r="B21" s="599" t="s">
        <v>595</v>
      </c>
      <c r="C21" s="659">
        <f t="shared" si="0"/>
        <v>76000</v>
      </c>
      <c r="D21" s="659">
        <f t="shared" si="1"/>
        <v>85434</v>
      </c>
      <c r="E21" s="659">
        <f t="shared" si="2"/>
        <v>106915</v>
      </c>
      <c r="F21" s="659">
        <v>76000</v>
      </c>
      <c r="G21" s="659">
        <v>76000</v>
      </c>
      <c r="H21" s="659">
        <v>97481</v>
      </c>
      <c r="I21" s="672">
        <v>0</v>
      </c>
      <c r="J21" s="672">
        <v>0</v>
      </c>
      <c r="K21" s="672">
        <v>0</v>
      </c>
      <c r="L21" s="672">
        <v>0</v>
      </c>
      <c r="M21" s="672">
        <v>0</v>
      </c>
      <c r="N21" s="672">
        <v>0</v>
      </c>
      <c r="O21" s="672">
        <v>0</v>
      </c>
      <c r="P21" s="672">
        <v>0</v>
      </c>
      <c r="Q21" s="672">
        <v>0</v>
      </c>
      <c r="R21" s="672">
        <v>0</v>
      </c>
      <c r="S21" s="672">
        <v>0</v>
      </c>
      <c r="T21" s="672">
        <v>0</v>
      </c>
      <c r="U21" s="672">
        <v>0</v>
      </c>
      <c r="V21" s="672">
        <v>0</v>
      </c>
      <c r="W21" s="672">
        <v>0</v>
      </c>
      <c r="X21" s="672">
        <v>0</v>
      </c>
      <c r="Y21" s="672">
        <v>0</v>
      </c>
      <c r="Z21" s="672">
        <v>0</v>
      </c>
      <c r="AA21" s="666">
        <v>0</v>
      </c>
      <c r="AB21" s="672">
        <v>0</v>
      </c>
      <c r="AC21" s="672">
        <v>0</v>
      </c>
      <c r="AD21" s="672">
        <v>0</v>
      </c>
      <c r="AE21" s="672">
        <v>0</v>
      </c>
      <c r="AF21" s="672">
        <v>0</v>
      </c>
      <c r="AG21" s="672">
        <v>0</v>
      </c>
      <c r="AH21" s="672">
        <v>0</v>
      </c>
      <c r="AI21" s="672">
        <v>0</v>
      </c>
      <c r="AJ21" s="672">
        <v>0</v>
      </c>
      <c r="AK21" s="672">
        <v>0</v>
      </c>
      <c r="AL21" s="672">
        <v>0</v>
      </c>
      <c r="AM21" s="672">
        <v>0</v>
      </c>
      <c r="AN21" s="659">
        <v>9434</v>
      </c>
      <c r="AO21" s="677">
        <v>9434</v>
      </c>
      <c r="AP21" s="429"/>
      <c r="AQ21" s="429"/>
      <c r="AR21" s="428"/>
      <c r="AS21" s="430"/>
      <c r="AU21" s="430"/>
    </row>
    <row r="22" spans="1:47" ht="20.100000000000001" customHeight="1" x14ac:dyDescent="0.2">
      <c r="A22" s="621"/>
      <c r="B22" s="604"/>
      <c r="C22" s="659"/>
      <c r="D22" s="659"/>
      <c r="E22" s="659"/>
      <c r="F22" s="659"/>
      <c r="G22" s="659"/>
      <c r="H22" s="659"/>
      <c r="I22" s="659"/>
      <c r="J22" s="659"/>
      <c r="K22" s="659"/>
      <c r="L22" s="659"/>
      <c r="M22" s="659"/>
      <c r="N22" s="659"/>
      <c r="O22" s="659"/>
      <c r="P22" s="659"/>
      <c r="Q22" s="659"/>
      <c r="R22" s="659"/>
      <c r="S22" s="659"/>
      <c r="T22" s="659"/>
      <c r="U22" s="659"/>
      <c r="V22" s="659"/>
      <c r="W22" s="659"/>
      <c r="X22" s="659"/>
      <c r="Y22" s="659"/>
      <c r="Z22" s="659"/>
      <c r="AA22" s="666"/>
      <c r="AB22" s="659"/>
      <c r="AC22" s="659"/>
      <c r="AD22" s="659"/>
      <c r="AE22" s="659"/>
      <c r="AF22" s="659"/>
      <c r="AG22" s="659"/>
      <c r="AH22" s="659"/>
      <c r="AI22" s="659"/>
      <c r="AJ22" s="659"/>
      <c r="AK22" s="659"/>
      <c r="AL22" s="659"/>
      <c r="AM22" s="659"/>
      <c r="AN22" s="659"/>
      <c r="AO22" s="677"/>
      <c r="AP22" s="429"/>
      <c r="AQ22" s="429"/>
      <c r="AR22" s="428"/>
      <c r="AS22" s="430"/>
      <c r="AU22" s="430"/>
    </row>
    <row r="23" spans="1:47" ht="20.100000000000001" customHeight="1" x14ac:dyDescent="0.2">
      <c r="A23" s="621">
        <v>3</v>
      </c>
      <c r="B23" s="604" t="s">
        <v>106</v>
      </c>
      <c r="C23" s="656">
        <f>SUM(F23+I23+L23+O23+R23+U23+X23+AA23+AG23+AJ23+AM23)</f>
        <v>15847000</v>
      </c>
      <c r="D23" s="656">
        <f>SUM(G23+J23+M23+P23+S23+V23+Y23+AB23+AH23+AK23+AN23+AE23)</f>
        <v>22158217</v>
      </c>
      <c r="E23" s="656">
        <f>SUM(H23+K23+N23+Q23+T23+W23+Z23+AC23+AI23+AL23+AO23+AF23)</f>
        <v>18772536</v>
      </c>
      <c r="F23" s="656">
        <v>13847000</v>
      </c>
      <c r="G23" s="656">
        <v>18487000</v>
      </c>
      <c r="H23" s="656">
        <v>11616833</v>
      </c>
      <c r="I23" s="594">
        <v>2000000</v>
      </c>
      <c r="J23" s="594">
        <v>2000000</v>
      </c>
      <c r="K23" s="594">
        <v>5471640</v>
      </c>
      <c r="L23" s="667">
        <v>0</v>
      </c>
      <c r="M23" s="667">
        <v>0</v>
      </c>
      <c r="N23" s="667">
        <v>0</v>
      </c>
      <c r="O23" s="667">
        <v>0</v>
      </c>
      <c r="P23" s="667">
        <v>0</v>
      </c>
      <c r="Q23" s="667">
        <v>0</v>
      </c>
      <c r="R23" s="667">
        <v>0</v>
      </c>
      <c r="S23" s="667">
        <v>0</v>
      </c>
      <c r="T23" s="667">
        <v>0</v>
      </c>
      <c r="U23" s="667">
        <v>0</v>
      </c>
      <c r="V23" s="667">
        <v>0</v>
      </c>
      <c r="W23" s="667">
        <v>0</v>
      </c>
      <c r="X23" s="667">
        <v>0</v>
      </c>
      <c r="Y23" s="667">
        <v>0</v>
      </c>
      <c r="Z23" s="594">
        <v>12846</v>
      </c>
      <c r="AA23" s="667">
        <v>0</v>
      </c>
      <c r="AB23" s="667">
        <v>0</v>
      </c>
      <c r="AC23" s="667">
        <v>0</v>
      </c>
      <c r="AD23" s="667">
        <v>0</v>
      </c>
      <c r="AE23" s="594">
        <v>150000</v>
      </c>
      <c r="AF23" s="594">
        <v>150000</v>
      </c>
      <c r="AG23" s="667">
        <v>0</v>
      </c>
      <c r="AH23" s="667">
        <v>0</v>
      </c>
      <c r="AI23" s="667">
        <v>0</v>
      </c>
      <c r="AJ23" s="667">
        <v>0</v>
      </c>
      <c r="AK23" s="667">
        <v>0</v>
      </c>
      <c r="AL23" s="667">
        <v>0</v>
      </c>
      <c r="AM23" s="667">
        <v>0</v>
      </c>
      <c r="AN23" s="594">
        <v>1521217</v>
      </c>
      <c r="AO23" s="679">
        <v>1521217</v>
      </c>
      <c r="AP23" s="430"/>
      <c r="AR23" s="430"/>
    </row>
    <row r="24" spans="1:47" ht="20.100000000000001" customHeight="1" x14ac:dyDescent="0.2">
      <c r="A24" s="680"/>
      <c r="B24" s="604"/>
      <c r="C24" s="659"/>
      <c r="D24" s="659"/>
      <c r="E24" s="659"/>
      <c r="F24" s="659"/>
      <c r="G24" s="659"/>
      <c r="H24" s="659"/>
      <c r="I24" s="600"/>
      <c r="J24" s="600"/>
      <c r="K24" s="600"/>
      <c r="L24" s="600"/>
      <c r="M24" s="600"/>
      <c r="N24" s="600"/>
      <c r="O24" s="600"/>
      <c r="P24" s="600"/>
      <c r="Q24" s="600"/>
      <c r="R24" s="600"/>
      <c r="S24" s="600"/>
      <c r="T24" s="600"/>
      <c r="U24" s="600"/>
      <c r="V24" s="600"/>
      <c r="W24" s="600"/>
      <c r="X24" s="600"/>
      <c r="Y24" s="600"/>
      <c r="Z24" s="600"/>
      <c r="AA24" s="673"/>
      <c r="AB24" s="673"/>
      <c r="AC24" s="673"/>
      <c r="AD24" s="673"/>
      <c r="AE24" s="600"/>
      <c r="AF24" s="600"/>
      <c r="AG24" s="600"/>
      <c r="AH24" s="600"/>
      <c r="AI24" s="600"/>
      <c r="AJ24" s="600"/>
      <c r="AK24" s="600"/>
      <c r="AL24" s="600"/>
      <c r="AM24" s="600"/>
      <c r="AN24" s="600"/>
      <c r="AO24" s="675"/>
      <c r="AP24" s="430"/>
      <c r="AR24" s="430"/>
    </row>
    <row r="25" spans="1:47" ht="20.100000000000001" customHeight="1" thickBot="1" x14ac:dyDescent="0.25">
      <c r="A25" s="680">
        <v>4</v>
      </c>
      <c r="B25" s="606" t="s">
        <v>514</v>
      </c>
      <c r="C25" s="660">
        <f>SUM(F25+I25+L25+O25+R25+U25+X25+AA25+AG25+AJ25+AM25)</f>
        <v>9843000</v>
      </c>
      <c r="D25" s="660">
        <f>SUM(G25+J25+M25+P25+S25+V25+Y25+AB25+AH25+AK25+AN25)</f>
        <v>10254900</v>
      </c>
      <c r="E25" s="660">
        <f>SUM(H25+K25+N25+Q25+T25+W25+Z25+AC25+AI25+AL25+AO25)</f>
        <v>6758487</v>
      </c>
      <c r="F25" s="660">
        <v>9663000</v>
      </c>
      <c r="G25" s="660">
        <v>9663000</v>
      </c>
      <c r="H25" s="660">
        <v>6169646</v>
      </c>
      <c r="I25" s="607">
        <v>180000</v>
      </c>
      <c r="J25" s="607">
        <v>180000</v>
      </c>
      <c r="K25" s="607">
        <v>175889</v>
      </c>
      <c r="L25" s="668">
        <v>0</v>
      </c>
      <c r="M25" s="668">
        <v>0</v>
      </c>
      <c r="N25" s="668">
        <v>0</v>
      </c>
      <c r="O25" s="668">
        <v>0</v>
      </c>
      <c r="P25" s="668">
        <v>0</v>
      </c>
      <c r="Q25" s="668">
        <v>0</v>
      </c>
      <c r="R25" s="668">
        <v>0</v>
      </c>
      <c r="S25" s="668">
        <v>0</v>
      </c>
      <c r="T25" s="668">
        <v>0</v>
      </c>
      <c r="U25" s="668">
        <v>0</v>
      </c>
      <c r="V25" s="668">
        <v>0</v>
      </c>
      <c r="W25" s="668">
        <v>0</v>
      </c>
      <c r="X25" s="668">
        <v>0</v>
      </c>
      <c r="Y25" s="668">
        <v>0</v>
      </c>
      <c r="Z25" s="607">
        <v>1052</v>
      </c>
      <c r="AA25" s="668">
        <v>0</v>
      </c>
      <c r="AB25" s="668">
        <v>0</v>
      </c>
      <c r="AC25" s="668">
        <v>0</v>
      </c>
      <c r="AD25" s="668">
        <v>0</v>
      </c>
      <c r="AE25" s="668">
        <v>0</v>
      </c>
      <c r="AF25" s="668">
        <v>0</v>
      </c>
      <c r="AG25" s="668">
        <v>0</v>
      </c>
      <c r="AH25" s="668">
        <v>0</v>
      </c>
      <c r="AI25" s="668">
        <v>0</v>
      </c>
      <c r="AJ25" s="668">
        <v>0</v>
      </c>
      <c r="AK25" s="668">
        <v>0</v>
      </c>
      <c r="AL25" s="668">
        <v>0</v>
      </c>
      <c r="AM25" s="668">
        <v>0</v>
      </c>
      <c r="AN25" s="607">
        <v>411900</v>
      </c>
      <c r="AO25" s="681">
        <v>411900</v>
      </c>
      <c r="AP25" s="430"/>
    </row>
    <row r="26" spans="1:47" ht="24.75" customHeight="1" thickTop="1" thickBot="1" x14ac:dyDescent="0.25">
      <c r="A26" s="661"/>
      <c r="B26" s="663" t="s">
        <v>107</v>
      </c>
      <c r="C26" s="613">
        <f>C10+C12+C23+C25</f>
        <v>3058185844</v>
      </c>
      <c r="D26" s="613">
        <f>D10+D12+D23+D25</f>
        <v>3123761136</v>
      </c>
      <c r="E26" s="613">
        <f>E10+E12+E23+E25</f>
        <v>2167011910</v>
      </c>
      <c r="F26" s="613">
        <f t="shared" ref="F26:AO26" si="5">F10+F12+F23+F25</f>
        <v>2720031844</v>
      </c>
      <c r="G26" s="613">
        <f t="shared" si="5"/>
        <v>2693689739</v>
      </c>
      <c r="H26" s="613">
        <f t="shared" si="5"/>
        <v>1868457070</v>
      </c>
      <c r="I26" s="613">
        <f t="shared" si="5"/>
        <v>9236000</v>
      </c>
      <c r="J26" s="613">
        <f t="shared" si="5"/>
        <v>9990851</v>
      </c>
      <c r="K26" s="613">
        <f t="shared" si="5"/>
        <v>14632392</v>
      </c>
      <c r="L26" s="613">
        <f t="shared" si="5"/>
        <v>240516000</v>
      </c>
      <c r="M26" s="613">
        <f t="shared" si="5"/>
        <v>240516000</v>
      </c>
      <c r="N26" s="613">
        <f t="shared" si="5"/>
        <v>131234788</v>
      </c>
      <c r="O26" s="669">
        <f t="shared" si="5"/>
        <v>0</v>
      </c>
      <c r="P26" s="669">
        <f t="shared" si="5"/>
        <v>0</v>
      </c>
      <c r="Q26" s="669">
        <f t="shared" si="5"/>
        <v>0</v>
      </c>
      <c r="R26" s="613">
        <f t="shared" si="5"/>
        <v>65864000</v>
      </c>
      <c r="S26" s="613">
        <f t="shared" si="5"/>
        <v>65951000</v>
      </c>
      <c r="T26" s="613">
        <f t="shared" si="5"/>
        <v>36442577</v>
      </c>
      <c r="U26" s="613">
        <f t="shared" si="5"/>
        <v>22538000</v>
      </c>
      <c r="V26" s="613">
        <f t="shared" si="5"/>
        <v>22538000</v>
      </c>
      <c r="W26" s="613">
        <f t="shared" si="5"/>
        <v>24830629</v>
      </c>
      <c r="X26" s="669">
        <f t="shared" si="5"/>
        <v>0</v>
      </c>
      <c r="Y26" s="669">
        <f t="shared" si="5"/>
        <v>0</v>
      </c>
      <c r="Z26" s="613">
        <f t="shared" si="5"/>
        <v>328908</v>
      </c>
      <c r="AA26" s="669">
        <f t="shared" si="5"/>
        <v>0</v>
      </c>
      <c r="AB26" s="613">
        <f t="shared" si="5"/>
        <v>5045791</v>
      </c>
      <c r="AC26" s="613">
        <f t="shared" si="5"/>
        <v>5045791</v>
      </c>
      <c r="AD26" s="669">
        <f t="shared" si="5"/>
        <v>0</v>
      </c>
      <c r="AE26" s="613">
        <f t="shared" si="5"/>
        <v>150000</v>
      </c>
      <c r="AF26" s="613">
        <f t="shared" si="5"/>
        <v>150000</v>
      </c>
      <c r="AG26" s="669">
        <f t="shared" si="5"/>
        <v>0</v>
      </c>
      <c r="AH26" s="669">
        <f t="shared" si="5"/>
        <v>0</v>
      </c>
      <c r="AI26" s="613">
        <f t="shared" si="5"/>
        <v>10000</v>
      </c>
      <c r="AJ26" s="669">
        <f t="shared" si="5"/>
        <v>0</v>
      </c>
      <c r="AK26" s="669">
        <f t="shared" si="5"/>
        <v>0</v>
      </c>
      <c r="AL26" s="669">
        <f t="shared" si="5"/>
        <v>0</v>
      </c>
      <c r="AM26" s="669">
        <f t="shared" si="5"/>
        <v>0</v>
      </c>
      <c r="AN26" s="613">
        <f t="shared" si="5"/>
        <v>85879755</v>
      </c>
      <c r="AO26" s="664">
        <f t="shared" si="5"/>
        <v>85879755</v>
      </c>
      <c r="AP26" s="429"/>
      <c r="AQ26" s="429"/>
      <c r="AR26" s="428"/>
      <c r="AS26" s="430"/>
    </row>
    <row r="27" spans="1:47" ht="24.75" customHeight="1" thickTop="1" x14ac:dyDescent="0.2">
      <c r="C27" s="431"/>
      <c r="D27" s="431"/>
      <c r="E27" s="431"/>
      <c r="AP27" s="429"/>
      <c r="AQ27" s="429"/>
      <c r="AR27" s="428"/>
    </row>
    <row r="28" spans="1:47" ht="24.75" customHeight="1" x14ac:dyDescent="0.2">
      <c r="B28" s="430"/>
      <c r="C28" s="431"/>
      <c r="D28" s="431"/>
      <c r="E28" s="431"/>
      <c r="AP28" s="429"/>
      <c r="AQ28" s="429"/>
    </row>
    <row r="29" spans="1:47" x14ac:dyDescent="0.2">
      <c r="C29" s="431"/>
      <c r="D29" s="431"/>
      <c r="E29" s="431"/>
      <c r="K29" s="430"/>
      <c r="AP29" s="429"/>
      <c r="AQ29" s="429"/>
    </row>
    <row r="30" spans="1:47" x14ac:dyDescent="0.2">
      <c r="C30" s="432"/>
      <c r="D30" s="432"/>
      <c r="E30" s="432"/>
      <c r="AP30" s="429"/>
      <c r="AQ30" s="429"/>
    </row>
    <row r="31" spans="1:47" x14ac:dyDescent="0.2">
      <c r="B31" s="430"/>
      <c r="C31" s="432"/>
      <c r="D31" s="432"/>
      <c r="E31" s="432"/>
      <c r="AG31" s="430"/>
      <c r="AH31" s="430"/>
      <c r="AI31" s="430"/>
      <c r="AJ31" s="430"/>
      <c r="AK31" s="430"/>
      <c r="AL31" s="430"/>
      <c r="AM31" s="430"/>
      <c r="AN31" s="430"/>
      <c r="AO31" s="430"/>
      <c r="AP31" s="429"/>
      <c r="AQ31" s="429"/>
    </row>
    <row r="32" spans="1:47" x14ac:dyDescent="0.2">
      <c r="B32" s="430"/>
      <c r="C32" s="432"/>
      <c r="D32" s="432"/>
      <c r="E32" s="432"/>
      <c r="AP32" s="429"/>
      <c r="AQ32" s="429"/>
    </row>
    <row r="33" spans="2:43" x14ac:dyDescent="0.2">
      <c r="C33" s="432"/>
      <c r="D33" s="432"/>
      <c r="E33" s="432"/>
      <c r="F33" s="432"/>
      <c r="G33" s="432"/>
      <c r="H33" s="432"/>
      <c r="I33" s="432"/>
      <c r="J33" s="432"/>
      <c r="K33" s="432"/>
      <c r="L33" s="432"/>
      <c r="M33" s="432"/>
      <c r="N33" s="432"/>
      <c r="O33" s="432"/>
      <c r="P33" s="432"/>
      <c r="Q33" s="432"/>
      <c r="R33" s="432"/>
      <c r="S33" s="432"/>
      <c r="T33" s="432"/>
      <c r="U33" s="432"/>
      <c r="V33" s="432"/>
      <c r="W33" s="432"/>
      <c r="X33" s="432"/>
      <c r="Y33" s="432"/>
      <c r="Z33" s="432"/>
      <c r="AA33" s="432"/>
      <c r="AB33" s="432"/>
      <c r="AC33" s="432"/>
      <c r="AD33" s="432"/>
      <c r="AE33" s="432"/>
      <c r="AF33" s="432"/>
      <c r="AG33" s="432"/>
      <c r="AH33" s="432"/>
      <c r="AI33" s="432"/>
      <c r="AJ33" s="432"/>
      <c r="AK33" s="432"/>
      <c r="AL33" s="432"/>
      <c r="AM33" s="432"/>
      <c r="AN33" s="432"/>
      <c r="AO33" s="432"/>
      <c r="AP33" s="429"/>
      <c r="AQ33" s="429"/>
    </row>
    <row r="34" spans="2:43" x14ac:dyDescent="0.2">
      <c r="C34" s="432"/>
      <c r="D34" s="432"/>
      <c r="E34" s="432"/>
      <c r="F34" s="432"/>
      <c r="G34" s="432"/>
      <c r="H34" s="432"/>
      <c r="I34" s="432"/>
      <c r="J34" s="432"/>
      <c r="K34" s="432"/>
      <c r="L34" s="432"/>
      <c r="M34" s="432"/>
      <c r="N34" s="432"/>
      <c r="O34" s="432"/>
      <c r="P34" s="432"/>
      <c r="Q34" s="432"/>
      <c r="R34" s="432"/>
      <c r="S34" s="432"/>
      <c r="T34" s="432"/>
      <c r="U34" s="432"/>
      <c r="V34" s="432"/>
      <c r="W34" s="432"/>
      <c r="X34" s="432"/>
      <c r="Y34" s="432"/>
      <c r="Z34" s="432"/>
      <c r="AA34" s="432"/>
      <c r="AB34" s="432"/>
      <c r="AC34" s="432"/>
      <c r="AD34" s="432"/>
      <c r="AE34" s="432"/>
      <c r="AF34" s="432"/>
      <c r="AG34" s="432"/>
      <c r="AH34" s="432"/>
      <c r="AI34" s="432"/>
      <c r="AJ34" s="432"/>
      <c r="AK34" s="432"/>
      <c r="AL34" s="432"/>
      <c r="AM34" s="432"/>
      <c r="AN34" s="432"/>
      <c r="AO34" s="432"/>
      <c r="AP34" s="429"/>
      <c r="AQ34" s="429"/>
    </row>
    <row r="35" spans="2:43" ht="6.75" customHeight="1" x14ac:dyDescent="0.2">
      <c r="C35" s="432"/>
      <c r="D35" s="432"/>
      <c r="E35" s="432"/>
      <c r="F35" s="432"/>
      <c r="G35" s="432"/>
      <c r="H35" s="432"/>
      <c r="I35" s="432"/>
      <c r="J35" s="432"/>
      <c r="K35" s="432"/>
      <c r="L35" s="432"/>
      <c r="M35" s="432"/>
      <c r="N35" s="432"/>
      <c r="O35" s="432"/>
      <c r="P35" s="432"/>
      <c r="Q35" s="432"/>
      <c r="R35" s="432"/>
      <c r="S35" s="432"/>
      <c r="T35" s="432"/>
      <c r="U35" s="432"/>
      <c r="V35" s="432"/>
      <c r="W35" s="432"/>
      <c r="X35" s="432"/>
      <c r="Y35" s="432"/>
      <c r="Z35" s="432"/>
      <c r="AA35" s="432"/>
      <c r="AB35" s="432"/>
      <c r="AC35" s="432"/>
      <c r="AD35" s="432"/>
      <c r="AE35" s="432"/>
      <c r="AF35" s="432"/>
      <c r="AG35" s="432"/>
      <c r="AH35" s="432"/>
      <c r="AI35" s="432"/>
      <c r="AJ35" s="432"/>
      <c r="AK35" s="432"/>
      <c r="AL35" s="432"/>
      <c r="AM35" s="432"/>
      <c r="AN35" s="432"/>
      <c r="AO35" s="432"/>
      <c r="AP35" s="429"/>
      <c r="AQ35" s="429"/>
    </row>
    <row r="36" spans="2:43" hidden="1" x14ac:dyDescent="0.2">
      <c r="C36" s="432"/>
      <c r="D36" s="432"/>
      <c r="E36" s="432"/>
      <c r="F36" s="432"/>
      <c r="G36" s="432"/>
      <c r="H36" s="432"/>
      <c r="I36" s="432"/>
      <c r="J36" s="432"/>
      <c r="K36" s="432"/>
      <c r="L36" s="432"/>
      <c r="M36" s="432"/>
      <c r="N36" s="432"/>
      <c r="O36" s="432"/>
      <c r="P36" s="432"/>
      <c r="Q36" s="432"/>
      <c r="R36" s="432"/>
      <c r="S36" s="432"/>
      <c r="T36" s="432"/>
      <c r="U36" s="432"/>
      <c r="V36" s="432"/>
      <c r="W36" s="432"/>
      <c r="X36" s="432"/>
      <c r="Y36" s="432"/>
      <c r="Z36" s="432"/>
      <c r="AA36" s="432"/>
      <c r="AB36" s="432"/>
      <c r="AC36" s="432"/>
      <c r="AD36" s="432"/>
      <c r="AE36" s="432"/>
      <c r="AF36" s="432"/>
      <c r="AG36" s="432"/>
      <c r="AH36" s="432"/>
      <c r="AI36" s="432"/>
      <c r="AJ36" s="432"/>
      <c r="AK36" s="432"/>
      <c r="AL36" s="432"/>
      <c r="AM36" s="432"/>
      <c r="AN36" s="432"/>
      <c r="AO36" s="432"/>
      <c r="AP36" s="429"/>
      <c r="AQ36" s="429"/>
    </row>
    <row r="37" spans="2:43" hidden="1" x14ac:dyDescent="0.2">
      <c r="C37" s="432"/>
      <c r="D37" s="432"/>
      <c r="E37" s="432"/>
      <c r="F37" s="432"/>
      <c r="G37" s="432"/>
      <c r="H37" s="432"/>
      <c r="I37" s="432"/>
      <c r="J37" s="432"/>
      <c r="K37" s="432"/>
      <c r="L37" s="432"/>
      <c r="M37" s="432"/>
      <c r="N37" s="432"/>
      <c r="O37" s="432"/>
      <c r="P37" s="432"/>
      <c r="Q37" s="432"/>
      <c r="R37" s="432"/>
      <c r="S37" s="432"/>
      <c r="T37" s="432"/>
      <c r="U37" s="432"/>
      <c r="V37" s="432"/>
      <c r="W37" s="432"/>
      <c r="X37" s="432"/>
      <c r="Y37" s="432"/>
      <c r="Z37" s="432"/>
      <c r="AA37" s="432"/>
      <c r="AB37" s="432"/>
      <c r="AC37" s="432"/>
      <c r="AD37" s="432"/>
      <c r="AE37" s="432"/>
      <c r="AF37" s="432"/>
      <c r="AG37" s="432"/>
      <c r="AH37" s="432"/>
      <c r="AI37" s="432"/>
      <c r="AJ37" s="432"/>
      <c r="AK37" s="432"/>
      <c r="AL37" s="432"/>
      <c r="AM37" s="432"/>
      <c r="AN37" s="432"/>
      <c r="AO37" s="432"/>
      <c r="AP37" s="429"/>
      <c r="AQ37" s="429"/>
    </row>
    <row r="38" spans="2:43" x14ac:dyDescent="0.2">
      <c r="B38" s="430"/>
      <c r="C38" s="432"/>
      <c r="D38" s="432"/>
      <c r="E38" s="432"/>
      <c r="F38" s="432"/>
      <c r="G38" s="432"/>
      <c r="H38" s="432"/>
      <c r="I38" s="432"/>
      <c r="J38" s="432"/>
      <c r="K38" s="432"/>
      <c r="L38" s="432"/>
      <c r="M38" s="432"/>
      <c r="N38" s="432"/>
      <c r="O38" s="432"/>
      <c r="P38" s="432"/>
      <c r="Q38" s="432"/>
      <c r="R38" s="432"/>
      <c r="S38" s="432"/>
      <c r="T38" s="432"/>
      <c r="U38" s="432"/>
      <c r="V38" s="432"/>
      <c r="W38" s="432"/>
      <c r="X38" s="432"/>
      <c r="Y38" s="432"/>
      <c r="Z38" s="432"/>
      <c r="AA38" s="432"/>
      <c r="AB38" s="432"/>
      <c r="AC38" s="432"/>
      <c r="AD38" s="432"/>
      <c r="AE38" s="432"/>
      <c r="AF38" s="432"/>
      <c r="AG38" s="432"/>
      <c r="AH38" s="432"/>
      <c r="AI38" s="432"/>
      <c r="AJ38" s="432"/>
      <c r="AK38" s="432"/>
      <c r="AL38" s="432"/>
      <c r="AM38" s="432"/>
      <c r="AN38" s="432"/>
      <c r="AO38" s="432"/>
      <c r="AP38" s="429"/>
      <c r="AQ38" s="429"/>
    </row>
    <row r="39" spans="2:43" x14ac:dyDescent="0.2">
      <c r="C39" s="432"/>
      <c r="D39" s="432"/>
      <c r="E39" s="432"/>
      <c r="F39" s="432"/>
      <c r="G39" s="432"/>
      <c r="H39" s="432"/>
      <c r="I39" s="432"/>
      <c r="J39" s="432"/>
      <c r="K39" s="432"/>
      <c r="L39" s="432"/>
      <c r="M39" s="432"/>
      <c r="N39" s="432"/>
      <c r="O39" s="432"/>
      <c r="P39" s="432"/>
      <c r="Q39" s="432"/>
      <c r="R39" s="432"/>
      <c r="S39" s="432"/>
      <c r="T39" s="432"/>
      <c r="U39" s="432"/>
      <c r="V39" s="432"/>
      <c r="W39" s="432"/>
      <c r="X39" s="432"/>
      <c r="Y39" s="432"/>
      <c r="Z39" s="432"/>
      <c r="AA39" s="432"/>
      <c r="AB39" s="432"/>
      <c r="AC39" s="432"/>
      <c r="AD39" s="432"/>
      <c r="AE39" s="432"/>
      <c r="AF39" s="432"/>
      <c r="AG39" s="432"/>
      <c r="AH39" s="432"/>
      <c r="AI39" s="432"/>
      <c r="AJ39" s="432"/>
      <c r="AK39" s="432"/>
      <c r="AL39" s="432"/>
      <c r="AM39" s="432"/>
      <c r="AN39" s="432"/>
      <c r="AO39" s="432"/>
      <c r="AP39" s="429"/>
      <c r="AQ39" s="429"/>
    </row>
    <row r="40" spans="2:43" x14ac:dyDescent="0.2">
      <c r="C40" s="432"/>
      <c r="D40" s="432"/>
      <c r="E40" s="432"/>
      <c r="F40" s="432"/>
      <c r="G40" s="432"/>
      <c r="H40" s="432"/>
      <c r="I40" s="432"/>
      <c r="J40" s="432"/>
      <c r="K40" s="432"/>
      <c r="L40" s="432"/>
      <c r="M40" s="432"/>
      <c r="N40" s="432"/>
      <c r="O40" s="432"/>
      <c r="P40" s="432"/>
      <c r="Q40" s="432"/>
      <c r="R40" s="432"/>
      <c r="S40" s="432"/>
      <c r="T40" s="432"/>
      <c r="U40" s="432"/>
      <c r="V40" s="432"/>
      <c r="W40" s="432"/>
      <c r="X40" s="432"/>
      <c r="Y40" s="432"/>
      <c r="Z40" s="432"/>
      <c r="AA40" s="432"/>
      <c r="AB40" s="432"/>
      <c r="AC40" s="432"/>
      <c r="AD40" s="432"/>
      <c r="AE40" s="432"/>
      <c r="AF40" s="432"/>
      <c r="AG40" s="432"/>
      <c r="AH40" s="432"/>
      <c r="AI40" s="432"/>
      <c r="AJ40" s="432"/>
      <c r="AK40" s="432"/>
      <c r="AL40" s="432"/>
      <c r="AM40" s="432"/>
      <c r="AN40" s="432"/>
      <c r="AO40" s="432"/>
      <c r="AP40" s="429"/>
      <c r="AQ40" s="429"/>
    </row>
    <row r="41" spans="2:43" x14ac:dyDescent="0.2">
      <c r="C41" s="432"/>
      <c r="D41" s="432"/>
      <c r="E41" s="432"/>
      <c r="F41" s="432"/>
      <c r="G41" s="432"/>
      <c r="H41" s="432"/>
      <c r="I41" s="432"/>
      <c r="J41" s="432"/>
      <c r="K41" s="432"/>
      <c r="L41" s="432"/>
      <c r="M41" s="432"/>
      <c r="N41" s="432"/>
      <c r="O41" s="432"/>
      <c r="P41" s="432"/>
      <c r="Q41" s="432"/>
      <c r="R41" s="432"/>
      <c r="S41" s="432"/>
      <c r="T41" s="432"/>
      <c r="U41" s="432"/>
      <c r="V41" s="432"/>
      <c r="W41" s="432"/>
      <c r="X41" s="432"/>
      <c r="Y41" s="432"/>
      <c r="Z41" s="432"/>
      <c r="AA41" s="432"/>
      <c r="AB41" s="432"/>
      <c r="AC41" s="432"/>
      <c r="AD41" s="432"/>
      <c r="AE41" s="432"/>
      <c r="AF41" s="432"/>
      <c r="AG41" s="432"/>
      <c r="AH41" s="432"/>
      <c r="AI41" s="432"/>
      <c r="AJ41" s="432"/>
      <c r="AK41" s="432"/>
      <c r="AL41" s="432"/>
      <c r="AM41" s="432"/>
      <c r="AN41" s="432"/>
      <c r="AO41" s="432"/>
      <c r="AP41" s="429"/>
      <c r="AQ41" s="429"/>
    </row>
    <row r="42" spans="2:43" x14ac:dyDescent="0.2">
      <c r="C42" s="432"/>
      <c r="D42" s="432"/>
      <c r="E42" s="432"/>
      <c r="F42" s="432"/>
      <c r="G42" s="432"/>
      <c r="H42" s="432"/>
      <c r="I42" s="432"/>
      <c r="J42" s="432"/>
      <c r="K42" s="432"/>
      <c r="L42" s="432"/>
      <c r="M42" s="432"/>
      <c r="N42" s="432"/>
      <c r="O42" s="432"/>
      <c r="P42" s="432"/>
      <c r="Q42" s="432"/>
      <c r="R42" s="432"/>
      <c r="S42" s="432"/>
      <c r="T42" s="432"/>
      <c r="U42" s="432"/>
      <c r="V42" s="432"/>
      <c r="W42" s="432"/>
      <c r="X42" s="432"/>
      <c r="Y42" s="432"/>
      <c r="Z42" s="432"/>
      <c r="AA42" s="432"/>
      <c r="AB42" s="432"/>
      <c r="AC42" s="432"/>
      <c r="AD42" s="432"/>
      <c r="AE42" s="432"/>
      <c r="AF42" s="432"/>
      <c r="AG42" s="432"/>
      <c r="AH42" s="432"/>
      <c r="AI42" s="432"/>
      <c r="AJ42" s="432"/>
      <c r="AK42" s="432"/>
      <c r="AL42" s="432"/>
      <c r="AM42" s="432"/>
      <c r="AN42" s="432"/>
      <c r="AO42" s="432"/>
      <c r="AP42" s="429"/>
      <c r="AQ42" s="429"/>
    </row>
    <row r="43" spans="2:43" x14ac:dyDescent="0.2">
      <c r="C43" s="432"/>
      <c r="D43" s="432"/>
      <c r="E43" s="432"/>
      <c r="F43" s="432"/>
      <c r="G43" s="432"/>
      <c r="H43" s="432"/>
      <c r="I43" s="432"/>
      <c r="J43" s="432"/>
      <c r="K43" s="432"/>
      <c r="L43" s="432"/>
      <c r="M43" s="432"/>
      <c r="N43" s="432"/>
      <c r="O43" s="432"/>
      <c r="P43" s="432"/>
      <c r="Q43" s="432"/>
      <c r="R43" s="432"/>
      <c r="S43" s="432"/>
      <c r="T43" s="432"/>
      <c r="U43" s="432"/>
      <c r="V43" s="432"/>
      <c r="W43" s="432"/>
      <c r="X43" s="432"/>
      <c r="Y43" s="432"/>
      <c r="Z43" s="432"/>
      <c r="AA43" s="432"/>
      <c r="AB43" s="432"/>
      <c r="AC43" s="432"/>
      <c r="AD43" s="432"/>
      <c r="AE43" s="432"/>
      <c r="AF43" s="432"/>
      <c r="AG43" s="432"/>
      <c r="AH43" s="432"/>
      <c r="AI43" s="432"/>
      <c r="AJ43" s="432"/>
      <c r="AK43" s="432"/>
      <c r="AL43" s="432"/>
      <c r="AM43" s="432"/>
      <c r="AN43" s="432"/>
      <c r="AO43" s="432"/>
      <c r="AP43" s="432"/>
      <c r="AQ43" s="429"/>
    </row>
    <row r="44" spans="2:43" x14ac:dyDescent="0.2">
      <c r="C44" s="432"/>
      <c r="D44" s="432"/>
      <c r="E44" s="432"/>
      <c r="F44" s="432"/>
      <c r="G44" s="432"/>
      <c r="H44" s="432"/>
      <c r="I44" s="432"/>
      <c r="J44" s="432"/>
      <c r="K44" s="432"/>
      <c r="L44" s="432"/>
      <c r="M44" s="432"/>
      <c r="N44" s="432"/>
      <c r="O44" s="432"/>
      <c r="P44" s="432"/>
      <c r="Q44" s="432"/>
      <c r="R44" s="432"/>
      <c r="S44" s="432"/>
      <c r="T44" s="432"/>
      <c r="U44" s="432"/>
      <c r="V44" s="432"/>
      <c r="W44" s="432"/>
      <c r="X44" s="432"/>
      <c r="Y44" s="432"/>
      <c r="Z44" s="432"/>
      <c r="AA44" s="432"/>
      <c r="AB44" s="432"/>
      <c r="AC44" s="432"/>
      <c r="AD44" s="432"/>
      <c r="AE44" s="432"/>
      <c r="AF44" s="432"/>
      <c r="AG44" s="432"/>
      <c r="AH44" s="432"/>
      <c r="AI44" s="432"/>
      <c r="AJ44" s="432"/>
      <c r="AK44" s="432"/>
      <c r="AL44" s="432"/>
      <c r="AM44" s="432"/>
      <c r="AN44" s="432"/>
      <c r="AO44" s="432"/>
      <c r="AP44" s="432"/>
      <c r="AQ44" s="429"/>
    </row>
    <row r="45" spans="2:43" x14ac:dyDescent="0.2">
      <c r="C45" s="432"/>
      <c r="D45" s="432"/>
      <c r="E45" s="432"/>
      <c r="F45" s="432"/>
      <c r="G45" s="432"/>
      <c r="H45" s="432"/>
      <c r="I45" s="432"/>
      <c r="J45" s="432"/>
      <c r="K45" s="432"/>
      <c r="L45" s="432"/>
      <c r="M45" s="432"/>
      <c r="N45" s="432"/>
      <c r="O45" s="432"/>
      <c r="P45" s="432"/>
      <c r="Q45" s="432"/>
      <c r="R45" s="432"/>
      <c r="S45" s="432"/>
      <c r="T45" s="432"/>
      <c r="U45" s="432"/>
      <c r="V45" s="432"/>
      <c r="W45" s="432"/>
      <c r="X45" s="432"/>
      <c r="Y45" s="432"/>
      <c r="Z45" s="432"/>
      <c r="AA45" s="432"/>
      <c r="AB45" s="432"/>
      <c r="AC45" s="432"/>
      <c r="AD45" s="432"/>
      <c r="AE45" s="432"/>
      <c r="AF45" s="432"/>
      <c r="AG45" s="432"/>
      <c r="AH45" s="432"/>
      <c r="AI45" s="432"/>
      <c r="AJ45" s="432"/>
      <c r="AK45" s="432"/>
      <c r="AL45" s="432"/>
      <c r="AM45" s="432"/>
      <c r="AN45" s="432"/>
      <c r="AO45" s="432"/>
      <c r="AP45" s="432"/>
      <c r="AQ45" s="429"/>
    </row>
    <row r="46" spans="2:43" x14ac:dyDescent="0.2">
      <c r="C46" s="432"/>
      <c r="D46" s="432"/>
      <c r="E46" s="432"/>
      <c r="F46" s="432"/>
      <c r="G46" s="432"/>
      <c r="H46" s="432"/>
      <c r="I46" s="432"/>
      <c r="J46" s="432"/>
      <c r="K46" s="432"/>
      <c r="L46" s="432"/>
      <c r="M46" s="432"/>
      <c r="N46" s="432"/>
      <c r="O46" s="432"/>
      <c r="P46" s="432"/>
      <c r="Q46" s="432"/>
      <c r="R46" s="432"/>
      <c r="S46" s="432"/>
      <c r="T46" s="432"/>
      <c r="U46" s="432"/>
      <c r="V46" s="432"/>
      <c r="W46" s="432"/>
      <c r="X46" s="432"/>
      <c r="Y46" s="432"/>
      <c r="Z46" s="432"/>
      <c r="AA46" s="432"/>
      <c r="AB46" s="432"/>
      <c r="AC46" s="432"/>
      <c r="AD46" s="432"/>
      <c r="AE46" s="432"/>
      <c r="AF46" s="432"/>
      <c r="AG46" s="432"/>
      <c r="AH46" s="432"/>
      <c r="AI46" s="432"/>
      <c r="AJ46" s="432"/>
      <c r="AK46" s="432"/>
      <c r="AL46" s="432"/>
      <c r="AM46" s="432"/>
      <c r="AN46" s="432"/>
      <c r="AO46" s="432"/>
      <c r="AP46" s="432"/>
      <c r="AQ46" s="429"/>
    </row>
    <row r="47" spans="2:43" x14ac:dyDescent="0.2">
      <c r="F47" s="432"/>
      <c r="G47" s="432"/>
      <c r="H47" s="432"/>
      <c r="I47" s="432"/>
      <c r="J47" s="432"/>
      <c r="K47" s="432"/>
      <c r="L47" s="432"/>
      <c r="M47" s="432"/>
      <c r="N47" s="432"/>
      <c r="O47" s="432"/>
      <c r="P47" s="432"/>
      <c r="Q47" s="432"/>
      <c r="R47" s="432"/>
      <c r="S47" s="432"/>
      <c r="T47" s="432"/>
      <c r="U47" s="432"/>
      <c r="V47" s="432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29"/>
    </row>
    <row r="48" spans="2:43" x14ac:dyDescent="0.2">
      <c r="C48" s="432"/>
      <c r="D48" s="432"/>
      <c r="E48" s="432"/>
      <c r="F48" s="432"/>
      <c r="G48" s="432"/>
      <c r="H48" s="432"/>
      <c r="I48" s="432"/>
      <c r="J48" s="432"/>
      <c r="K48" s="432"/>
      <c r="L48" s="432"/>
      <c r="M48" s="432"/>
      <c r="N48" s="432"/>
      <c r="O48" s="432"/>
      <c r="P48" s="432"/>
      <c r="Q48" s="432"/>
      <c r="R48" s="432"/>
      <c r="S48" s="432"/>
      <c r="T48" s="432"/>
      <c r="U48" s="432"/>
      <c r="V48" s="432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29"/>
    </row>
    <row r="49" spans="3:43" x14ac:dyDescent="0.2">
      <c r="C49" s="432"/>
      <c r="D49" s="432"/>
      <c r="E49" s="432"/>
      <c r="F49" s="432"/>
      <c r="G49" s="432"/>
      <c r="H49" s="432"/>
      <c r="I49" s="432"/>
      <c r="J49" s="432"/>
      <c r="K49" s="432"/>
      <c r="L49" s="432"/>
      <c r="M49" s="432"/>
      <c r="N49" s="432"/>
      <c r="O49" s="432"/>
      <c r="P49" s="432"/>
      <c r="Q49" s="432"/>
      <c r="R49" s="432"/>
      <c r="S49" s="432"/>
      <c r="T49" s="432"/>
      <c r="U49" s="432"/>
      <c r="V49" s="432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29"/>
    </row>
    <row r="50" spans="3:43" x14ac:dyDescent="0.2">
      <c r="C50" s="432"/>
      <c r="D50" s="432"/>
      <c r="E50" s="432"/>
      <c r="F50" s="432"/>
      <c r="G50" s="432"/>
      <c r="H50" s="432"/>
      <c r="I50" s="432"/>
      <c r="J50" s="432"/>
      <c r="K50" s="432"/>
      <c r="L50" s="432"/>
      <c r="M50" s="432"/>
      <c r="N50" s="432"/>
      <c r="O50" s="432"/>
      <c r="P50" s="432"/>
      <c r="Q50" s="432"/>
      <c r="R50" s="432"/>
      <c r="S50" s="432"/>
      <c r="T50" s="432"/>
      <c r="U50" s="432"/>
      <c r="V50" s="432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29"/>
    </row>
    <row r="51" spans="3:43" x14ac:dyDescent="0.2">
      <c r="C51" s="432"/>
      <c r="D51" s="432"/>
      <c r="E51" s="432"/>
      <c r="F51" s="432"/>
      <c r="G51" s="432"/>
      <c r="H51" s="432"/>
      <c r="I51" s="432"/>
      <c r="J51" s="432"/>
      <c r="K51" s="432"/>
      <c r="L51" s="432"/>
      <c r="M51" s="432"/>
      <c r="N51" s="432"/>
      <c r="O51" s="432"/>
      <c r="P51" s="432"/>
      <c r="Q51" s="432"/>
      <c r="R51" s="432"/>
      <c r="S51" s="432"/>
      <c r="T51" s="432"/>
      <c r="U51" s="432"/>
      <c r="V51" s="432"/>
      <c r="W51" s="432"/>
      <c r="X51" s="432"/>
      <c r="Y51" s="432"/>
      <c r="Z51" s="432"/>
      <c r="AA51" s="432"/>
      <c r="AB51" s="432"/>
      <c r="AC51" s="432"/>
      <c r="AD51" s="432"/>
      <c r="AE51" s="432"/>
      <c r="AF51" s="432"/>
      <c r="AG51" s="432"/>
      <c r="AH51" s="432"/>
      <c r="AI51" s="432"/>
      <c r="AJ51" s="432"/>
      <c r="AK51" s="432"/>
      <c r="AL51" s="432"/>
      <c r="AM51" s="432"/>
      <c r="AN51" s="432"/>
      <c r="AO51" s="432"/>
      <c r="AP51" s="432"/>
      <c r="AQ51" s="429"/>
    </row>
    <row r="52" spans="3:43" x14ac:dyDescent="0.2">
      <c r="C52" s="432"/>
      <c r="D52" s="432"/>
      <c r="E52" s="432"/>
      <c r="F52" s="432"/>
      <c r="G52" s="432"/>
      <c r="H52" s="432"/>
      <c r="I52" s="432"/>
      <c r="J52" s="432"/>
      <c r="K52" s="432"/>
      <c r="L52" s="432"/>
      <c r="M52" s="432"/>
      <c r="N52" s="432"/>
      <c r="O52" s="432"/>
      <c r="P52" s="432"/>
      <c r="Q52" s="432"/>
      <c r="R52" s="432"/>
      <c r="S52" s="432"/>
      <c r="T52" s="432"/>
      <c r="U52" s="432"/>
      <c r="V52" s="432"/>
      <c r="W52" s="432"/>
      <c r="X52" s="432"/>
      <c r="Y52" s="432"/>
      <c r="Z52" s="432"/>
      <c r="AA52" s="432"/>
      <c r="AB52" s="432"/>
      <c r="AC52" s="432"/>
      <c r="AD52" s="432"/>
      <c r="AE52" s="432"/>
      <c r="AF52" s="432"/>
      <c r="AG52" s="432"/>
      <c r="AH52" s="432"/>
      <c r="AI52" s="432"/>
      <c r="AJ52" s="432"/>
      <c r="AK52" s="432"/>
      <c r="AL52" s="432"/>
      <c r="AM52" s="432"/>
      <c r="AN52" s="432"/>
      <c r="AO52" s="432"/>
      <c r="AP52" s="432"/>
      <c r="AQ52" s="429"/>
    </row>
    <row r="53" spans="3:43" x14ac:dyDescent="0.2">
      <c r="C53" s="432"/>
      <c r="D53" s="432"/>
      <c r="E53" s="432"/>
      <c r="F53" s="432"/>
      <c r="G53" s="432"/>
      <c r="H53" s="432"/>
      <c r="I53" s="432"/>
      <c r="J53" s="432"/>
      <c r="K53" s="432"/>
      <c r="L53" s="432"/>
      <c r="M53" s="432"/>
      <c r="N53" s="432"/>
      <c r="O53" s="432"/>
      <c r="P53" s="432"/>
      <c r="Q53" s="432"/>
      <c r="R53" s="432"/>
      <c r="S53" s="432"/>
      <c r="T53" s="432"/>
      <c r="U53" s="432"/>
      <c r="V53" s="432"/>
      <c r="W53" s="432"/>
      <c r="X53" s="432"/>
      <c r="Y53" s="432"/>
      <c r="Z53" s="432"/>
      <c r="AA53" s="432"/>
      <c r="AB53" s="432"/>
      <c r="AC53" s="432"/>
      <c r="AD53" s="432"/>
      <c r="AE53" s="432"/>
      <c r="AF53" s="432"/>
      <c r="AG53" s="432"/>
      <c r="AH53" s="432"/>
      <c r="AI53" s="432"/>
      <c r="AJ53" s="432"/>
      <c r="AK53" s="432"/>
      <c r="AL53" s="432"/>
      <c r="AM53" s="432"/>
      <c r="AN53" s="432"/>
      <c r="AO53" s="432"/>
      <c r="AP53" s="432"/>
      <c r="AQ53" s="429"/>
    </row>
    <row r="54" spans="3:43" x14ac:dyDescent="0.2">
      <c r="C54" s="432"/>
      <c r="D54" s="432"/>
      <c r="E54" s="432"/>
      <c r="F54" s="432"/>
      <c r="G54" s="432"/>
      <c r="H54" s="432"/>
      <c r="I54" s="432"/>
      <c r="J54" s="432"/>
      <c r="K54" s="432"/>
      <c r="L54" s="432"/>
      <c r="M54" s="432"/>
      <c r="N54" s="432"/>
      <c r="O54" s="432"/>
      <c r="P54" s="432"/>
      <c r="Q54" s="432"/>
      <c r="R54" s="432"/>
      <c r="S54" s="432"/>
      <c r="T54" s="432"/>
      <c r="U54" s="432"/>
      <c r="V54" s="432"/>
      <c r="W54" s="432"/>
      <c r="X54" s="432"/>
      <c r="Y54" s="432"/>
      <c r="Z54" s="432"/>
      <c r="AA54" s="432"/>
      <c r="AB54" s="432"/>
      <c r="AC54" s="432"/>
      <c r="AD54" s="432"/>
      <c r="AE54" s="432"/>
      <c r="AF54" s="432"/>
      <c r="AG54" s="432"/>
      <c r="AH54" s="432"/>
      <c r="AI54" s="432"/>
      <c r="AJ54" s="432"/>
      <c r="AK54" s="432"/>
      <c r="AL54" s="432"/>
      <c r="AM54" s="432"/>
      <c r="AN54" s="432"/>
      <c r="AO54" s="432"/>
      <c r="AP54" s="432"/>
      <c r="AQ54" s="429"/>
    </row>
    <row r="55" spans="3:43" x14ac:dyDescent="0.2">
      <c r="C55" s="432"/>
      <c r="D55" s="432"/>
      <c r="E55" s="432"/>
      <c r="F55" s="432"/>
      <c r="G55" s="432"/>
      <c r="H55" s="432"/>
      <c r="I55" s="432"/>
      <c r="J55" s="432"/>
      <c r="K55" s="432"/>
      <c r="L55" s="432"/>
      <c r="M55" s="432"/>
      <c r="N55" s="432"/>
      <c r="O55" s="432"/>
      <c r="P55" s="432"/>
      <c r="Q55" s="432"/>
      <c r="R55" s="432"/>
      <c r="S55" s="432"/>
      <c r="T55" s="432"/>
      <c r="U55" s="432"/>
      <c r="V55" s="432"/>
      <c r="W55" s="432"/>
      <c r="X55" s="432"/>
      <c r="Y55" s="432"/>
      <c r="Z55" s="432"/>
      <c r="AA55" s="432"/>
      <c r="AB55" s="432"/>
      <c r="AC55" s="432"/>
      <c r="AD55" s="432"/>
      <c r="AE55" s="432"/>
      <c r="AF55" s="432"/>
      <c r="AG55" s="432"/>
      <c r="AH55" s="432"/>
      <c r="AI55" s="432"/>
      <c r="AJ55" s="432"/>
      <c r="AK55" s="432"/>
      <c r="AL55" s="432"/>
      <c r="AM55" s="432"/>
      <c r="AN55" s="432"/>
      <c r="AO55" s="432"/>
      <c r="AP55" s="432"/>
      <c r="AQ55" s="429"/>
    </row>
    <row r="56" spans="3:43" x14ac:dyDescent="0.2">
      <c r="C56" s="432"/>
      <c r="D56" s="432"/>
      <c r="E56" s="432"/>
      <c r="F56" s="432"/>
      <c r="G56" s="432"/>
      <c r="H56" s="432"/>
      <c r="I56" s="432"/>
      <c r="J56" s="432"/>
      <c r="K56" s="432"/>
      <c r="L56" s="432"/>
      <c r="M56" s="432"/>
      <c r="N56" s="432"/>
      <c r="O56" s="432"/>
      <c r="P56" s="432"/>
      <c r="Q56" s="432"/>
      <c r="R56" s="432"/>
      <c r="S56" s="432"/>
      <c r="T56" s="432"/>
      <c r="U56" s="432"/>
      <c r="V56" s="432"/>
      <c r="W56" s="432"/>
      <c r="X56" s="432"/>
      <c r="Y56" s="432"/>
      <c r="Z56" s="432"/>
      <c r="AA56" s="432"/>
      <c r="AB56" s="432"/>
      <c r="AC56" s="432"/>
      <c r="AD56" s="432"/>
      <c r="AE56" s="432"/>
      <c r="AF56" s="432"/>
      <c r="AG56" s="432"/>
      <c r="AH56" s="432"/>
      <c r="AI56" s="432"/>
      <c r="AJ56" s="432"/>
      <c r="AK56" s="432"/>
      <c r="AL56" s="432"/>
      <c r="AM56" s="432"/>
      <c r="AN56" s="432"/>
      <c r="AO56" s="432"/>
      <c r="AP56" s="432"/>
      <c r="AQ56" s="429"/>
    </row>
    <row r="57" spans="3:43" x14ac:dyDescent="0.2">
      <c r="C57" s="432"/>
      <c r="D57" s="432"/>
      <c r="E57" s="432"/>
      <c r="F57" s="432"/>
      <c r="G57" s="432"/>
      <c r="H57" s="432"/>
      <c r="I57" s="432"/>
      <c r="J57" s="432"/>
      <c r="K57" s="432"/>
      <c r="L57" s="432"/>
      <c r="M57" s="432"/>
      <c r="N57" s="432"/>
      <c r="O57" s="432"/>
      <c r="P57" s="432"/>
      <c r="Q57" s="432"/>
      <c r="R57" s="432"/>
      <c r="S57" s="432"/>
      <c r="T57" s="432"/>
      <c r="U57" s="432"/>
      <c r="V57" s="432"/>
      <c r="W57" s="432"/>
      <c r="X57" s="432"/>
      <c r="Y57" s="432"/>
      <c r="Z57" s="432"/>
      <c r="AA57" s="432"/>
      <c r="AB57" s="432"/>
      <c r="AC57" s="432"/>
      <c r="AD57" s="432"/>
      <c r="AE57" s="432"/>
      <c r="AF57" s="432"/>
      <c r="AG57" s="432"/>
      <c r="AH57" s="432"/>
      <c r="AI57" s="432"/>
      <c r="AJ57" s="432"/>
      <c r="AK57" s="432"/>
      <c r="AL57" s="432"/>
      <c r="AM57" s="432"/>
      <c r="AN57" s="432"/>
      <c r="AO57" s="432"/>
      <c r="AP57" s="432"/>
      <c r="AQ57" s="429"/>
    </row>
    <row r="58" spans="3:43" x14ac:dyDescent="0.2">
      <c r="C58" s="432"/>
      <c r="D58" s="432"/>
      <c r="E58" s="432"/>
      <c r="F58" s="432"/>
      <c r="G58" s="432"/>
      <c r="H58" s="432"/>
      <c r="I58" s="432"/>
      <c r="J58" s="432"/>
      <c r="K58" s="432"/>
      <c r="L58" s="432"/>
      <c r="M58" s="432"/>
      <c r="N58" s="432"/>
      <c r="O58" s="432"/>
      <c r="P58" s="432"/>
      <c r="Q58" s="432"/>
      <c r="R58" s="432"/>
      <c r="S58" s="432"/>
      <c r="T58" s="432"/>
      <c r="U58" s="432"/>
      <c r="V58" s="432"/>
      <c r="W58" s="432"/>
      <c r="X58" s="432"/>
      <c r="Y58" s="432"/>
      <c r="Z58" s="432"/>
      <c r="AA58" s="432"/>
      <c r="AB58" s="432"/>
      <c r="AC58" s="432"/>
      <c r="AD58" s="432"/>
      <c r="AE58" s="432"/>
      <c r="AF58" s="432"/>
      <c r="AG58" s="432"/>
      <c r="AH58" s="432"/>
      <c r="AI58" s="432"/>
      <c r="AJ58" s="432"/>
      <c r="AK58" s="432"/>
      <c r="AL58" s="432"/>
      <c r="AM58" s="432"/>
      <c r="AN58" s="432"/>
      <c r="AO58" s="432"/>
      <c r="AP58" s="432"/>
      <c r="AQ58" s="429"/>
    </row>
    <row r="59" spans="3:43" x14ac:dyDescent="0.2">
      <c r="C59" s="432"/>
      <c r="D59" s="432"/>
      <c r="E59" s="432"/>
      <c r="F59" s="432"/>
      <c r="G59" s="432"/>
      <c r="H59" s="432"/>
      <c r="I59" s="432"/>
      <c r="J59" s="432"/>
      <c r="K59" s="432"/>
      <c r="L59" s="432"/>
      <c r="M59" s="432"/>
      <c r="N59" s="432"/>
      <c r="O59" s="432"/>
      <c r="P59" s="432"/>
      <c r="Q59" s="432"/>
      <c r="R59" s="432"/>
      <c r="S59" s="432"/>
      <c r="T59" s="432"/>
      <c r="U59" s="432"/>
      <c r="V59" s="432"/>
      <c r="W59" s="432"/>
      <c r="X59" s="432"/>
      <c r="Y59" s="432"/>
      <c r="Z59" s="432"/>
      <c r="AA59" s="432"/>
      <c r="AB59" s="432"/>
      <c r="AC59" s="432"/>
      <c r="AD59" s="432"/>
      <c r="AE59" s="432"/>
      <c r="AF59" s="432"/>
      <c r="AG59" s="432"/>
      <c r="AH59" s="432"/>
      <c r="AI59" s="432"/>
      <c r="AJ59" s="432"/>
      <c r="AK59" s="432"/>
      <c r="AL59" s="432"/>
      <c r="AM59" s="432"/>
      <c r="AN59" s="432"/>
      <c r="AO59" s="432"/>
      <c r="AP59" s="432"/>
      <c r="AQ59" s="429"/>
    </row>
    <row r="60" spans="3:43" x14ac:dyDescent="0.2">
      <c r="C60" s="432"/>
      <c r="D60" s="432"/>
      <c r="E60" s="432"/>
      <c r="F60" s="432"/>
      <c r="G60" s="432"/>
      <c r="H60" s="432"/>
      <c r="I60" s="432"/>
      <c r="J60" s="432"/>
      <c r="K60" s="432"/>
      <c r="L60" s="432"/>
      <c r="M60" s="432"/>
      <c r="N60" s="432"/>
      <c r="O60" s="432"/>
      <c r="P60" s="432"/>
      <c r="Q60" s="432"/>
      <c r="R60" s="432"/>
      <c r="S60" s="432"/>
      <c r="T60" s="432"/>
      <c r="U60" s="432"/>
      <c r="V60" s="432"/>
      <c r="W60" s="432"/>
      <c r="X60" s="432"/>
      <c r="Y60" s="432"/>
      <c r="Z60" s="432"/>
      <c r="AA60" s="432"/>
      <c r="AB60" s="432"/>
      <c r="AC60" s="432"/>
      <c r="AD60" s="432"/>
      <c r="AE60" s="432"/>
      <c r="AF60" s="432"/>
      <c r="AG60" s="432"/>
      <c r="AH60" s="432"/>
      <c r="AI60" s="432"/>
      <c r="AJ60" s="432"/>
      <c r="AK60" s="432"/>
      <c r="AL60" s="432"/>
      <c r="AM60" s="432"/>
      <c r="AN60" s="432"/>
      <c r="AO60" s="432"/>
      <c r="AP60" s="432"/>
      <c r="AQ60" s="429"/>
    </row>
    <row r="61" spans="3:43" x14ac:dyDescent="0.2">
      <c r="C61" s="432"/>
      <c r="D61" s="432"/>
      <c r="E61" s="432"/>
      <c r="F61" s="432"/>
      <c r="G61" s="432"/>
      <c r="H61" s="432"/>
      <c r="I61" s="432"/>
      <c r="J61" s="432"/>
      <c r="K61" s="432"/>
      <c r="L61" s="432"/>
      <c r="M61" s="432"/>
      <c r="N61" s="432"/>
      <c r="O61" s="432"/>
      <c r="P61" s="432"/>
      <c r="Q61" s="432"/>
      <c r="R61" s="432"/>
      <c r="S61" s="432"/>
      <c r="T61" s="432"/>
      <c r="U61" s="432"/>
      <c r="V61" s="432"/>
      <c r="W61" s="432"/>
      <c r="X61" s="432"/>
      <c r="Y61" s="432"/>
      <c r="Z61" s="432"/>
      <c r="AA61" s="432"/>
      <c r="AB61" s="432"/>
      <c r="AC61" s="432"/>
      <c r="AD61" s="432"/>
      <c r="AE61" s="432"/>
      <c r="AF61" s="432"/>
      <c r="AG61" s="432"/>
      <c r="AH61" s="432"/>
      <c r="AI61" s="432"/>
      <c r="AJ61" s="432"/>
      <c r="AK61" s="432"/>
      <c r="AL61" s="432"/>
      <c r="AM61" s="432"/>
      <c r="AN61" s="432"/>
      <c r="AO61" s="432"/>
      <c r="AP61" s="432"/>
      <c r="AQ61" s="429"/>
    </row>
    <row r="62" spans="3:43" x14ac:dyDescent="0.2">
      <c r="C62" s="432"/>
      <c r="D62" s="432"/>
      <c r="E62" s="432"/>
      <c r="F62" s="432"/>
      <c r="G62" s="432"/>
      <c r="H62" s="432"/>
      <c r="I62" s="432"/>
      <c r="J62" s="432"/>
      <c r="K62" s="432"/>
      <c r="L62" s="432"/>
      <c r="M62" s="432"/>
      <c r="N62" s="432"/>
      <c r="O62" s="432"/>
      <c r="P62" s="432"/>
      <c r="Q62" s="432"/>
      <c r="R62" s="432"/>
      <c r="S62" s="432"/>
      <c r="T62" s="432"/>
      <c r="U62" s="432"/>
      <c r="V62" s="432"/>
      <c r="W62" s="432"/>
      <c r="X62" s="432"/>
      <c r="Y62" s="432"/>
      <c r="Z62" s="432"/>
      <c r="AA62" s="432"/>
      <c r="AB62" s="432"/>
      <c r="AC62" s="432"/>
      <c r="AD62" s="432"/>
      <c r="AE62" s="432"/>
      <c r="AF62" s="432"/>
      <c r="AG62" s="432"/>
      <c r="AH62" s="432"/>
      <c r="AI62" s="432"/>
      <c r="AJ62" s="432"/>
      <c r="AK62" s="432"/>
      <c r="AL62" s="432"/>
      <c r="AM62" s="432"/>
      <c r="AN62" s="432"/>
      <c r="AO62" s="432"/>
      <c r="AP62" s="432"/>
      <c r="AQ62" s="429"/>
    </row>
    <row r="63" spans="3:43" x14ac:dyDescent="0.2">
      <c r="C63" s="432"/>
      <c r="D63" s="432"/>
      <c r="E63" s="432"/>
      <c r="F63" s="432"/>
      <c r="G63" s="432"/>
      <c r="H63" s="432"/>
      <c r="I63" s="432"/>
      <c r="J63" s="432"/>
      <c r="K63" s="432"/>
      <c r="L63" s="432"/>
      <c r="M63" s="432"/>
      <c r="N63" s="432"/>
      <c r="O63" s="432"/>
      <c r="P63" s="432"/>
      <c r="Q63" s="432"/>
      <c r="R63" s="432"/>
      <c r="S63" s="432"/>
      <c r="T63" s="432"/>
      <c r="U63" s="432"/>
      <c r="V63" s="432"/>
      <c r="W63" s="432"/>
      <c r="X63" s="432"/>
      <c r="Y63" s="432"/>
      <c r="Z63" s="432"/>
      <c r="AA63" s="432"/>
      <c r="AB63" s="432"/>
      <c r="AC63" s="432"/>
      <c r="AD63" s="432"/>
      <c r="AE63" s="432"/>
      <c r="AF63" s="432"/>
      <c r="AG63" s="432"/>
      <c r="AH63" s="432"/>
      <c r="AI63" s="432"/>
      <c r="AJ63" s="432"/>
      <c r="AK63" s="432"/>
      <c r="AL63" s="432"/>
      <c r="AM63" s="432"/>
      <c r="AN63" s="432"/>
      <c r="AO63" s="432"/>
      <c r="AP63" s="432"/>
      <c r="AQ63" s="429"/>
    </row>
    <row r="64" spans="3:43" x14ac:dyDescent="0.2">
      <c r="C64" s="432"/>
      <c r="D64" s="432"/>
      <c r="E64" s="432"/>
      <c r="F64" s="432"/>
      <c r="G64" s="432"/>
      <c r="H64" s="432"/>
      <c r="I64" s="432"/>
      <c r="J64" s="432"/>
      <c r="K64" s="432"/>
      <c r="L64" s="432"/>
      <c r="M64" s="432"/>
      <c r="N64" s="432"/>
      <c r="O64" s="432"/>
      <c r="P64" s="432"/>
      <c r="Q64" s="432"/>
      <c r="R64" s="432"/>
      <c r="S64" s="432"/>
      <c r="T64" s="432"/>
      <c r="U64" s="432"/>
      <c r="V64" s="432"/>
      <c r="W64" s="432"/>
      <c r="X64" s="432"/>
      <c r="Y64" s="432"/>
      <c r="Z64" s="432"/>
      <c r="AA64" s="432"/>
      <c r="AB64" s="432"/>
      <c r="AC64" s="432"/>
      <c r="AD64" s="432"/>
      <c r="AE64" s="432"/>
      <c r="AF64" s="432"/>
      <c r="AG64" s="432"/>
      <c r="AH64" s="432"/>
      <c r="AI64" s="432"/>
      <c r="AJ64" s="432"/>
      <c r="AK64" s="432"/>
      <c r="AL64" s="432"/>
      <c r="AM64" s="432"/>
      <c r="AN64" s="432"/>
      <c r="AO64" s="432"/>
      <c r="AP64" s="432"/>
      <c r="AQ64" s="429"/>
    </row>
    <row r="65" spans="3:43" x14ac:dyDescent="0.2">
      <c r="C65" s="432"/>
      <c r="D65" s="432"/>
      <c r="E65" s="432"/>
      <c r="F65" s="432"/>
      <c r="G65" s="432"/>
      <c r="H65" s="432"/>
      <c r="I65" s="432"/>
      <c r="J65" s="432"/>
      <c r="K65" s="432"/>
      <c r="L65" s="432"/>
      <c r="M65" s="432"/>
      <c r="N65" s="432"/>
      <c r="O65" s="432"/>
      <c r="P65" s="432"/>
      <c r="Q65" s="432"/>
      <c r="R65" s="432"/>
      <c r="S65" s="432"/>
      <c r="T65" s="432"/>
      <c r="U65" s="432"/>
      <c r="V65" s="432"/>
      <c r="W65" s="432"/>
      <c r="X65" s="432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432"/>
      <c r="AJ65" s="432"/>
      <c r="AK65" s="432"/>
      <c r="AL65" s="432"/>
      <c r="AM65" s="432"/>
      <c r="AN65" s="432"/>
      <c r="AO65" s="432"/>
      <c r="AP65" s="432"/>
      <c r="AQ65" s="429"/>
    </row>
    <row r="66" spans="3:43" x14ac:dyDescent="0.2">
      <c r="C66" s="432"/>
      <c r="D66" s="432"/>
      <c r="E66" s="432"/>
      <c r="F66" s="432"/>
      <c r="G66" s="432"/>
      <c r="H66" s="432"/>
      <c r="I66" s="432"/>
      <c r="J66" s="432"/>
      <c r="K66" s="432"/>
      <c r="L66" s="432"/>
      <c r="M66" s="432"/>
      <c r="N66" s="432"/>
      <c r="O66" s="432"/>
      <c r="P66" s="432"/>
      <c r="Q66" s="432"/>
      <c r="R66" s="432"/>
      <c r="S66" s="432"/>
      <c r="T66" s="432"/>
      <c r="U66" s="432"/>
      <c r="V66" s="432"/>
      <c r="W66" s="432"/>
      <c r="X66" s="432"/>
      <c r="Y66" s="432"/>
      <c r="Z66" s="432"/>
      <c r="AA66" s="432"/>
      <c r="AB66" s="432"/>
      <c r="AC66" s="432"/>
      <c r="AD66" s="432"/>
      <c r="AE66" s="432"/>
      <c r="AF66" s="432"/>
      <c r="AG66" s="432"/>
      <c r="AH66" s="432"/>
      <c r="AI66" s="432"/>
      <c r="AJ66" s="432"/>
      <c r="AK66" s="432"/>
      <c r="AL66" s="432"/>
      <c r="AM66" s="432"/>
      <c r="AN66" s="432"/>
      <c r="AO66" s="432"/>
      <c r="AP66" s="432"/>
      <c r="AQ66" s="429"/>
    </row>
    <row r="67" spans="3:43" x14ac:dyDescent="0.2">
      <c r="C67" s="432"/>
      <c r="D67" s="432"/>
      <c r="E67" s="432"/>
      <c r="F67" s="432"/>
      <c r="G67" s="432"/>
      <c r="H67" s="432"/>
      <c r="I67" s="432"/>
      <c r="J67" s="432"/>
      <c r="K67" s="432"/>
      <c r="L67" s="432"/>
      <c r="M67" s="432"/>
      <c r="N67" s="432"/>
      <c r="O67" s="432"/>
      <c r="P67" s="432"/>
      <c r="Q67" s="432"/>
      <c r="R67" s="432"/>
      <c r="S67" s="432"/>
      <c r="T67" s="432"/>
      <c r="U67" s="432"/>
      <c r="V67" s="432"/>
      <c r="W67" s="432"/>
      <c r="X67" s="432"/>
      <c r="Y67" s="432"/>
      <c r="Z67" s="432"/>
      <c r="AA67" s="432"/>
      <c r="AB67" s="432"/>
      <c r="AC67" s="432"/>
      <c r="AD67" s="432"/>
      <c r="AE67" s="432"/>
      <c r="AF67" s="432"/>
      <c r="AG67" s="432"/>
      <c r="AH67" s="432"/>
      <c r="AI67" s="432"/>
      <c r="AJ67" s="432"/>
      <c r="AK67" s="432"/>
      <c r="AL67" s="432"/>
      <c r="AM67" s="432"/>
      <c r="AN67" s="432"/>
      <c r="AO67" s="432"/>
      <c r="AP67" s="432"/>
      <c r="AQ67" s="429"/>
    </row>
    <row r="68" spans="3:43" x14ac:dyDescent="0.2">
      <c r="C68" s="432"/>
      <c r="D68" s="432"/>
      <c r="E68" s="432"/>
      <c r="F68" s="432"/>
      <c r="G68" s="432"/>
      <c r="H68" s="432"/>
      <c r="I68" s="432"/>
      <c r="J68" s="432"/>
      <c r="K68" s="432"/>
      <c r="L68" s="432"/>
      <c r="M68" s="432"/>
      <c r="N68" s="432"/>
      <c r="O68" s="432"/>
      <c r="P68" s="432"/>
      <c r="Q68" s="432"/>
      <c r="R68" s="432"/>
      <c r="S68" s="432"/>
      <c r="T68" s="432"/>
      <c r="U68" s="432"/>
      <c r="V68" s="432"/>
      <c r="W68" s="432"/>
      <c r="X68" s="432"/>
      <c r="Y68" s="432"/>
      <c r="Z68" s="432"/>
      <c r="AA68" s="432"/>
      <c r="AB68" s="432"/>
      <c r="AC68" s="432"/>
      <c r="AD68" s="432"/>
      <c r="AE68" s="432"/>
      <c r="AF68" s="432"/>
      <c r="AG68" s="432"/>
      <c r="AH68" s="432"/>
      <c r="AI68" s="432"/>
      <c r="AJ68" s="432"/>
      <c r="AK68" s="432"/>
      <c r="AL68" s="432"/>
      <c r="AM68" s="432"/>
      <c r="AN68" s="432"/>
      <c r="AO68" s="432"/>
      <c r="AP68" s="432"/>
      <c r="AQ68" s="429"/>
    </row>
    <row r="69" spans="3:43" x14ac:dyDescent="0.2">
      <c r="C69" s="432"/>
      <c r="D69" s="432"/>
      <c r="E69" s="432"/>
      <c r="F69" s="432"/>
      <c r="G69" s="432"/>
      <c r="H69" s="432"/>
      <c r="I69" s="432"/>
      <c r="J69" s="432"/>
      <c r="K69" s="432"/>
      <c r="L69" s="432"/>
      <c r="M69" s="432"/>
      <c r="N69" s="432"/>
      <c r="O69" s="432"/>
      <c r="P69" s="432"/>
      <c r="Q69" s="432"/>
      <c r="R69" s="432"/>
      <c r="S69" s="432"/>
      <c r="T69" s="432"/>
      <c r="U69" s="432"/>
      <c r="V69" s="432"/>
      <c r="W69" s="432"/>
      <c r="X69" s="432"/>
      <c r="Y69" s="432"/>
      <c r="Z69" s="432"/>
      <c r="AA69" s="432"/>
      <c r="AB69" s="432"/>
      <c r="AC69" s="432"/>
      <c r="AD69" s="432"/>
      <c r="AE69" s="432"/>
      <c r="AF69" s="432"/>
      <c r="AG69" s="432"/>
      <c r="AH69" s="432"/>
      <c r="AI69" s="432"/>
      <c r="AJ69" s="432"/>
      <c r="AK69" s="432"/>
      <c r="AL69" s="432"/>
      <c r="AM69" s="432"/>
      <c r="AN69" s="432"/>
      <c r="AO69" s="432"/>
      <c r="AP69" s="432"/>
      <c r="AQ69" s="429"/>
    </row>
    <row r="70" spans="3:43" x14ac:dyDescent="0.2">
      <c r="C70" s="432"/>
      <c r="D70" s="432"/>
      <c r="E70" s="432"/>
      <c r="F70" s="432"/>
      <c r="G70" s="432"/>
      <c r="H70" s="432"/>
      <c r="I70" s="432"/>
      <c r="J70" s="432"/>
      <c r="K70" s="432"/>
      <c r="L70" s="432"/>
      <c r="M70" s="432"/>
      <c r="N70" s="432"/>
      <c r="O70" s="432"/>
      <c r="P70" s="432"/>
      <c r="Q70" s="432"/>
      <c r="R70" s="432"/>
      <c r="S70" s="432"/>
      <c r="T70" s="432"/>
      <c r="U70" s="432"/>
      <c r="V70" s="432"/>
      <c r="W70" s="432"/>
      <c r="X70" s="432"/>
      <c r="Y70" s="432"/>
      <c r="Z70" s="432"/>
      <c r="AA70" s="432"/>
      <c r="AB70" s="432"/>
      <c r="AC70" s="432"/>
      <c r="AD70" s="432"/>
      <c r="AE70" s="432"/>
      <c r="AF70" s="432"/>
      <c r="AG70" s="432"/>
      <c r="AH70" s="432"/>
      <c r="AI70" s="432"/>
      <c r="AJ70" s="432"/>
      <c r="AK70" s="432"/>
      <c r="AL70" s="432"/>
      <c r="AM70" s="432"/>
      <c r="AN70" s="432"/>
      <c r="AO70" s="432"/>
      <c r="AP70" s="432"/>
      <c r="AQ70" s="432"/>
    </row>
    <row r="71" spans="3:43" x14ac:dyDescent="0.2">
      <c r="C71" s="432"/>
      <c r="D71" s="432"/>
      <c r="E71" s="432"/>
      <c r="F71" s="432"/>
      <c r="G71" s="432"/>
      <c r="H71" s="432"/>
      <c r="I71" s="432"/>
      <c r="J71" s="432"/>
      <c r="K71" s="432"/>
      <c r="L71" s="432"/>
      <c r="M71" s="432"/>
      <c r="N71" s="432"/>
      <c r="O71" s="432"/>
      <c r="P71" s="432"/>
      <c r="Q71" s="432"/>
      <c r="R71" s="432"/>
      <c r="S71" s="432"/>
      <c r="T71" s="432"/>
      <c r="U71" s="432"/>
      <c r="V71" s="432"/>
      <c r="W71" s="432"/>
      <c r="X71" s="432"/>
      <c r="Y71" s="432"/>
      <c r="Z71" s="432"/>
      <c r="AA71" s="432"/>
      <c r="AB71" s="432"/>
      <c r="AC71" s="432"/>
      <c r="AD71" s="432"/>
      <c r="AE71" s="432"/>
      <c r="AF71" s="432"/>
      <c r="AG71" s="432"/>
      <c r="AH71" s="432"/>
      <c r="AI71" s="432"/>
      <c r="AJ71" s="432"/>
      <c r="AK71" s="432"/>
      <c r="AL71" s="432"/>
      <c r="AM71" s="432"/>
      <c r="AN71" s="432"/>
      <c r="AO71" s="432"/>
      <c r="AP71" s="432"/>
      <c r="AQ71" s="432"/>
    </row>
    <row r="72" spans="3:43" x14ac:dyDescent="0.2">
      <c r="C72" s="432"/>
      <c r="D72" s="432"/>
      <c r="E72" s="432"/>
      <c r="F72" s="432"/>
      <c r="G72" s="432"/>
      <c r="H72" s="432"/>
      <c r="I72" s="432"/>
      <c r="J72" s="432"/>
      <c r="K72" s="432"/>
      <c r="L72" s="432"/>
      <c r="M72" s="432"/>
      <c r="N72" s="432"/>
      <c r="O72" s="432"/>
      <c r="P72" s="432"/>
      <c r="Q72" s="432"/>
      <c r="R72" s="432"/>
      <c r="S72" s="432"/>
      <c r="T72" s="432"/>
      <c r="U72" s="432"/>
      <c r="V72" s="432"/>
      <c r="W72" s="432"/>
      <c r="X72" s="432"/>
      <c r="Y72" s="432"/>
      <c r="Z72" s="432"/>
      <c r="AA72" s="432"/>
      <c r="AB72" s="432"/>
      <c r="AC72" s="432"/>
      <c r="AD72" s="432"/>
      <c r="AE72" s="432"/>
      <c r="AF72" s="432"/>
      <c r="AG72" s="432"/>
      <c r="AH72" s="432"/>
      <c r="AI72" s="432"/>
      <c r="AJ72" s="432"/>
      <c r="AK72" s="432"/>
      <c r="AL72" s="432"/>
      <c r="AM72" s="432"/>
      <c r="AN72" s="432"/>
      <c r="AO72" s="432"/>
      <c r="AP72" s="432"/>
      <c r="AQ72" s="432"/>
    </row>
    <row r="73" spans="3:43" x14ac:dyDescent="0.2">
      <c r="C73" s="432"/>
      <c r="D73" s="432"/>
      <c r="E73" s="432"/>
      <c r="F73" s="432"/>
      <c r="G73" s="432"/>
      <c r="H73" s="432"/>
      <c r="I73" s="432"/>
      <c r="J73" s="432"/>
      <c r="K73" s="432"/>
      <c r="L73" s="432"/>
      <c r="M73" s="432"/>
      <c r="N73" s="432"/>
      <c r="O73" s="432"/>
      <c r="P73" s="432"/>
      <c r="Q73" s="432"/>
      <c r="R73" s="432"/>
      <c r="S73" s="432"/>
      <c r="T73" s="432"/>
      <c r="U73" s="432"/>
      <c r="V73" s="432"/>
      <c r="W73" s="432"/>
      <c r="X73" s="432"/>
      <c r="Y73" s="432"/>
      <c r="Z73" s="432"/>
      <c r="AA73" s="432"/>
      <c r="AB73" s="432"/>
      <c r="AC73" s="432"/>
      <c r="AD73" s="432"/>
      <c r="AE73" s="432"/>
      <c r="AF73" s="432"/>
      <c r="AG73" s="432"/>
      <c r="AH73" s="432"/>
      <c r="AI73" s="432"/>
      <c r="AJ73" s="432"/>
      <c r="AK73" s="432"/>
      <c r="AL73" s="432"/>
      <c r="AM73" s="432"/>
      <c r="AN73" s="432"/>
      <c r="AO73" s="432"/>
      <c r="AP73" s="432"/>
      <c r="AQ73" s="432"/>
    </row>
    <row r="74" spans="3:43" x14ac:dyDescent="0.2">
      <c r="C74" s="432"/>
      <c r="D74" s="432"/>
      <c r="E74" s="432"/>
      <c r="F74" s="432"/>
      <c r="G74" s="432"/>
      <c r="H74" s="432"/>
      <c r="I74" s="432"/>
      <c r="J74" s="432"/>
      <c r="K74" s="432"/>
      <c r="L74" s="432"/>
      <c r="M74" s="432"/>
      <c r="N74" s="432"/>
      <c r="O74" s="432"/>
      <c r="P74" s="432"/>
      <c r="Q74" s="432"/>
      <c r="R74" s="432"/>
      <c r="S74" s="432"/>
      <c r="T74" s="432"/>
      <c r="U74" s="432"/>
      <c r="V74" s="432"/>
      <c r="W74" s="432"/>
      <c r="X74" s="432"/>
      <c r="Y74" s="432"/>
      <c r="Z74" s="432"/>
      <c r="AA74" s="432"/>
      <c r="AB74" s="432"/>
      <c r="AC74" s="432"/>
      <c r="AD74" s="432"/>
      <c r="AE74" s="432"/>
      <c r="AF74" s="432"/>
      <c r="AG74" s="432"/>
      <c r="AH74" s="432"/>
      <c r="AI74" s="432"/>
      <c r="AJ74" s="432"/>
      <c r="AK74" s="432"/>
      <c r="AL74" s="432"/>
      <c r="AM74" s="432"/>
      <c r="AN74" s="432"/>
      <c r="AO74" s="432"/>
      <c r="AP74" s="432"/>
      <c r="AQ74" s="432"/>
    </row>
    <row r="75" spans="3:43" x14ac:dyDescent="0.2">
      <c r="C75" s="432"/>
      <c r="D75" s="432"/>
      <c r="E75" s="432"/>
      <c r="F75" s="432"/>
      <c r="G75" s="432"/>
      <c r="H75" s="432"/>
      <c r="I75" s="432"/>
      <c r="J75" s="432"/>
      <c r="K75" s="432"/>
      <c r="L75" s="432"/>
      <c r="M75" s="432"/>
      <c r="N75" s="432"/>
      <c r="O75" s="432"/>
      <c r="P75" s="432"/>
      <c r="Q75" s="432"/>
      <c r="R75" s="432"/>
      <c r="S75" s="432"/>
      <c r="T75" s="432"/>
      <c r="U75" s="432"/>
      <c r="V75" s="432"/>
      <c r="W75" s="432"/>
      <c r="X75" s="432"/>
      <c r="Y75" s="432"/>
      <c r="Z75" s="432"/>
      <c r="AA75" s="432"/>
      <c r="AB75" s="432"/>
      <c r="AC75" s="432"/>
      <c r="AD75" s="432"/>
      <c r="AE75" s="432"/>
      <c r="AF75" s="432"/>
      <c r="AG75" s="432"/>
      <c r="AH75" s="432"/>
      <c r="AI75" s="432"/>
      <c r="AJ75" s="432"/>
      <c r="AK75" s="432"/>
      <c r="AL75" s="432"/>
      <c r="AM75" s="432"/>
      <c r="AN75" s="432"/>
      <c r="AO75" s="432"/>
      <c r="AP75" s="432"/>
      <c r="AQ75" s="432"/>
    </row>
    <row r="76" spans="3:43" x14ac:dyDescent="0.2">
      <c r="C76" s="432"/>
      <c r="D76" s="432"/>
      <c r="E76" s="432"/>
      <c r="F76" s="432"/>
      <c r="G76" s="432"/>
      <c r="H76" s="432"/>
      <c r="I76" s="432"/>
      <c r="J76" s="432"/>
      <c r="K76" s="432"/>
      <c r="L76" s="432"/>
      <c r="M76" s="432"/>
      <c r="N76" s="432"/>
      <c r="O76" s="432"/>
      <c r="P76" s="432"/>
      <c r="Q76" s="432"/>
      <c r="R76" s="432"/>
      <c r="S76" s="432"/>
      <c r="T76" s="432"/>
      <c r="U76" s="432"/>
      <c r="V76" s="432"/>
      <c r="W76" s="432"/>
      <c r="X76" s="432"/>
      <c r="Y76" s="432"/>
      <c r="Z76" s="432"/>
      <c r="AA76" s="432"/>
      <c r="AB76" s="432"/>
      <c r="AC76" s="432"/>
      <c r="AD76" s="432"/>
      <c r="AE76" s="432"/>
      <c r="AF76" s="432"/>
      <c r="AG76" s="432"/>
      <c r="AH76" s="432"/>
      <c r="AI76" s="432"/>
      <c r="AJ76" s="432"/>
      <c r="AK76" s="432"/>
      <c r="AL76" s="432"/>
      <c r="AM76" s="432"/>
      <c r="AN76" s="432"/>
      <c r="AO76" s="432"/>
      <c r="AP76" s="432"/>
      <c r="AQ76" s="432"/>
    </row>
    <row r="77" spans="3:43" x14ac:dyDescent="0.2">
      <c r="C77" s="432"/>
      <c r="D77" s="432"/>
      <c r="E77" s="432"/>
      <c r="F77" s="432"/>
      <c r="G77" s="432"/>
      <c r="H77" s="432"/>
      <c r="I77" s="432"/>
      <c r="J77" s="432"/>
      <c r="K77" s="432"/>
      <c r="L77" s="432"/>
      <c r="M77" s="432"/>
      <c r="N77" s="432"/>
      <c r="O77" s="432"/>
      <c r="P77" s="432"/>
      <c r="Q77" s="432"/>
      <c r="R77" s="432"/>
      <c r="S77" s="432"/>
      <c r="T77" s="432"/>
      <c r="U77" s="432"/>
      <c r="V77" s="432"/>
      <c r="W77" s="432"/>
      <c r="X77" s="432"/>
      <c r="Y77" s="432"/>
      <c r="Z77" s="432"/>
      <c r="AA77" s="432"/>
      <c r="AB77" s="432"/>
      <c r="AC77" s="432"/>
      <c r="AD77" s="432"/>
      <c r="AE77" s="432"/>
      <c r="AF77" s="432"/>
      <c r="AG77" s="432"/>
      <c r="AH77" s="432"/>
      <c r="AI77" s="432"/>
      <c r="AJ77" s="432"/>
      <c r="AK77" s="432"/>
      <c r="AL77" s="432"/>
      <c r="AM77" s="432"/>
      <c r="AN77" s="432"/>
      <c r="AO77" s="432"/>
      <c r="AP77" s="432"/>
      <c r="AQ77" s="432"/>
    </row>
    <row r="78" spans="3:43" x14ac:dyDescent="0.2">
      <c r="C78" s="432"/>
      <c r="D78" s="432"/>
      <c r="E78" s="432"/>
      <c r="F78" s="432"/>
      <c r="G78" s="432"/>
      <c r="H78" s="432"/>
      <c r="I78" s="432"/>
      <c r="J78" s="432"/>
      <c r="K78" s="432"/>
      <c r="L78" s="432"/>
      <c r="M78" s="432"/>
      <c r="N78" s="432"/>
      <c r="O78" s="432"/>
      <c r="P78" s="432"/>
      <c r="Q78" s="432"/>
      <c r="R78" s="432"/>
      <c r="S78" s="432"/>
      <c r="T78" s="432"/>
      <c r="U78" s="432"/>
      <c r="V78" s="432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</row>
    <row r="79" spans="3:43" x14ac:dyDescent="0.2">
      <c r="C79" s="432"/>
      <c r="D79" s="432"/>
      <c r="E79" s="432"/>
      <c r="F79" s="432"/>
      <c r="G79" s="432"/>
      <c r="H79" s="432"/>
      <c r="I79" s="432"/>
      <c r="J79" s="432"/>
      <c r="K79" s="432"/>
      <c r="L79" s="432"/>
      <c r="M79" s="432"/>
      <c r="N79" s="432"/>
      <c r="O79" s="432"/>
      <c r="P79" s="432"/>
      <c r="Q79" s="432"/>
      <c r="R79" s="432"/>
      <c r="S79" s="432"/>
      <c r="T79" s="432"/>
      <c r="U79" s="432"/>
      <c r="V79" s="432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</row>
    <row r="80" spans="3:43" x14ac:dyDescent="0.2">
      <c r="C80" s="432"/>
      <c r="D80" s="432"/>
      <c r="E80" s="432"/>
      <c r="F80" s="432"/>
      <c r="G80" s="432"/>
      <c r="H80" s="432"/>
      <c r="I80" s="432"/>
      <c r="J80" s="432"/>
      <c r="K80" s="432"/>
      <c r="L80" s="432"/>
      <c r="M80" s="432"/>
      <c r="N80" s="432"/>
      <c r="O80" s="432"/>
      <c r="P80" s="432"/>
      <c r="Q80" s="432"/>
      <c r="R80" s="432"/>
      <c r="S80" s="432"/>
      <c r="T80" s="432"/>
      <c r="U80" s="432"/>
      <c r="V80" s="432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</row>
    <row r="81" spans="3:43" x14ac:dyDescent="0.2">
      <c r="C81" s="432"/>
      <c r="D81" s="432"/>
      <c r="E81" s="432"/>
      <c r="F81" s="432"/>
      <c r="G81" s="432"/>
      <c r="H81" s="432"/>
      <c r="I81" s="432"/>
      <c r="J81" s="432"/>
      <c r="K81" s="432"/>
      <c r="L81" s="432"/>
      <c r="M81" s="432"/>
      <c r="N81" s="432"/>
      <c r="O81" s="432"/>
      <c r="P81" s="432"/>
      <c r="Q81" s="432"/>
      <c r="R81" s="432"/>
      <c r="S81" s="432"/>
      <c r="T81" s="432"/>
      <c r="U81" s="432"/>
      <c r="V81" s="432"/>
      <c r="W81" s="432"/>
      <c r="X81" s="432"/>
      <c r="Y81" s="432"/>
      <c r="Z81" s="432"/>
      <c r="AA81" s="432"/>
      <c r="AB81" s="432"/>
      <c r="AC81" s="432"/>
      <c r="AD81" s="432"/>
      <c r="AE81" s="432"/>
      <c r="AF81" s="432"/>
      <c r="AG81" s="432"/>
      <c r="AH81" s="432"/>
      <c r="AI81" s="432"/>
      <c r="AJ81" s="432"/>
      <c r="AK81" s="432"/>
      <c r="AL81" s="432"/>
      <c r="AM81" s="432"/>
      <c r="AN81" s="432"/>
      <c r="AO81" s="432"/>
      <c r="AP81" s="432"/>
      <c r="AQ81" s="432"/>
    </row>
    <row r="82" spans="3:43" x14ac:dyDescent="0.2">
      <c r="C82" s="432"/>
      <c r="D82" s="432"/>
      <c r="E82" s="432"/>
      <c r="F82" s="432"/>
      <c r="G82" s="432"/>
      <c r="H82" s="432"/>
      <c r="I82" s="432"/>
      <c r="J82" s="432"/>
      <c r="K82" s="432"/>
      <c r="L82" s="432"/>
      <c r="M82" s="432"/>
      <c r="N82" s="432"/>
      <c r="O82" s="432"/>
      <c r="P82" s="432"/>
      <c r="Q82" s="432"/>
      <c r="R82" s="432"/>
      <c r="S82" s="432"/>
      <c r="T82" s="432"/>
      <c r="U82" s="432"/>
      <c r="V82" s="432"/>
      <c r="W82" s="432"/>
      <c r="X82" s="432"/>
      <c r="Y82" s="432"/>
      <c r="Z82" s="432"/>
      <c r="AA82" s="432"/>
      <c r="AB82" s="432"/>
      <c r="AC82" s="432"/>
      <c r="AD82" s="432"/>
      <c r="AE82" s="432"/>
      <c r="AF82" s="432"/>
      <c r="AG82" s="432"/>
      <c r="AH82" s="432"/>
      <c r="AI82" s="432"/>
      <c r="AJ82" s="432"/>
      <c r="AK82" s="432"/>
      <c r="AL82" s="432"/>
      <c r="AM82" s="432"/>
      <c r="AN82" s="432"/>
      <c r="AO82" s="432"/>
      <c r="AP82" s="432"/>
      <c r="AQ82" s="432"/>
    </row>
    <row r="83" spans="3:43" x14ac:dyDescent="0.2">
      <c r="C83" s="432"/>
      <c r="D83" s="432"/>
      <c r="E83" s="432"/>
      <c r="F83" s="432"/>
      <c r="G83" s="432"/>
      <c r="H83" s="432"/>
      <c r="I83" s="432"/>
      <c r="J83" s="432"/>
      <c r="K83" s="432"/>
      <c r="L83" s="432"/>
      <c r="M83" s="432"/>
      <c r="N83" s="432"/>
      <c r="O83" s="432"/>
      <c r="P83" s="432"/>
      <c r="Q83" s="432"/>
      <c r="R83" s="432"/>
      <c r="S83" s="432"/>
      <c r="T83" s="432"/>
      <c r="U83" s="432"/>
      <c r="V83" s="432"/>
      <c r="W83" s="432"/>
      <c r="X83" s="432"/>
      <c r="Y83" s="432"/>
      <c r="Z83" s="432"/>
      <c r="AA83" s="432"/>
      <c r="AB83" s="432"/>
      <c r="AC83" s="432"/>
      <c r="AD83" s="432"/>
      <c r="AE83" s="432"/>
      <c r="AF83" s="432"/>
      <c r="AG83" s="432"/>
      <c r="AH83" s="432"/>
      <c r="AI83" s="432"/>
      <c r="AJ83" s="432"/>
      <c r="AK83" s="432"/>
      <c r="AL83" s="432"/>
      <c r="AM83" s="432"/>
      <c r="AN83" s="432"/>
      <c r="AO83" s="432"/>
      <c r="AP83" s="432"/>
      <c r="AQ83" s="432"/>
    </row>
    <row r="84" spans="3:43" x14ac:dyDescent="0.2">
      <c r="C84" s="432"/>
      <c r="D84" s="432"/>
      <c r="E84" s="432"/>
      <c r="F84" s="432"/>
      <c r="G84" s="432"/>
      <c r="H84" s="432"/>
      <c r="I84" s="432"/>
      <c r="J84" s="432"/>
      <c r="K84" s="432"/>
      <c r="L84" s="432"/>
      <c r="M84" s="432"/>
      <c r="N84" s="432"/>
      <c r="O84" s="432"/>
      <c r="P84" s="432"/>
      <c r="Q84" s="432"/>
      <c r="R84" s="432"/>
      <c r="S84" s="432"/>
      <c r="T84" s="432"/>
      <c r="U84" s="432"/>
      <c r="V84" s="432"/>
      <c r="W84" s="432"/>
      <c r="X84" s="432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432"/>
      <c r="AJ84" s="432"/>
      <c r="AK84" s="432"/>
      <c r="AL84" s="432"/>
      <c r="AM84" s="432"/>
      <c r="AN84" s="432"/>
      <c r="AO84" s="432"/>
      <c r="AP84" s="432"/>
      <c r="AQ84" s="432"/>
    </row>
    <row r="85" spans="3:43" x14ac:dyDescent="0.2">
      <c r="C85" s="432"/>
      <c r="D85" s="432"/>
      <c r="E85" s="432"/>
      <c r="F85" s="432"/>
      <c r="G85" s="432"/>
      <c r="H85" s="432"/>
      <c r="I85" s="432"/>
      <c r="J85" s="432"/>
      <c r="K85" s="432"/>
      <c r="L85" s="432"/>
      <c r="M85" s="432"/>
      <c r="N85" s="432"/>
      <c r="O85" s="432"/>
      <c r="P85" s="432"/>
      <c r="Q85" s="432"/>
      <c r="R85" s="432"/>
      <c r="S85" s="432"/>
      <c r="T85" s="432"/>
      <c r="U85" s="432"/>
      <c r="V85" s="432"/>
      <c r="W85" s="432"/>
      <c r="X85" s="432"/>
      <c r="Y85" s="432"/>
      <c r="Z85" s="432"/>
      <c r="AA85" s="432"/>
      <c r="AB85" s="432"/>
      <c r="AC85" s="432"/>
      <c r="AD85" s="432"/>
      <c r="AE85" s="432"/>
      <c r="AF85" s="432"/>
      <c r="AG85" s="432"/>
      <c r="AH85" s="432"/>
      <c r="AI85" s="432"/>
      <c r="AJ85" s="432"/>
      <c r="AK85" s="432"/>
      <c r="AL85" s="432"/>
      <c r="AM85" s="432"/>
      <c r="AN85" s="432"/>
      <c r="AO85" s="432"/>
      <c r="AP85" s="432"/>
      <c r="AQ85" s="432"/>
    </row>
    <row r="86" spans="3:43" x14ac:dyDescent="0.2">
      <c r="C86" s="432"/>
      <c r="D86" s="432"/>
      <c r="E86" s="432"/>
      <c r="F86" s="432"/>
      <c r="G86" s="432"/>
      <c r="H86" s="432"/>
      <c r="I86" s="432"/>
      <c r="J86" s="432"/>
      <c r="K86" s="432"/>
      <c r="L86" s="432"/>
      <c r="M86" s="432"/>
      <c r="N86" s="432"/>
      <c r="O86" s="432"/>
      <c r="P86" s="432"/>
      <c r="Q86" s="432"/>
      <c r="R86" s="432"/>
      <c r="S86" s="432"/>
      <c r="T86" s="432"/>
      <c r="U86" s="432"/>
      <c r="V86" s="432"/>
      <c r="W86" s="432"/>
      <c r="X86" s="432"/>
      <c r="Y86" s="432"/>
      <c r="Z86" s="432"/>
      <c r="AA86" s="432"/>
      <c r="AB86" s="432"/>
      <c r="AC86" s="432"/>
      <c r="AD86" s="432"/>
      <c r="AE86" s="432"/>
      <c r="AF86" s="432"/>
      <c r="AG86" s="432"/>
      <c r="AH86" s="432"/>
      <c r="AI86" s="432"/>
      <c r="AJ86" s="432"/>
      <c r="AK86" s="432"/>
      <c r="AL86" s="432"/>
      <c r="AM86" s="432"/>
      <c r="AN86" s="432"/>
      <c r="AO86" s="432"/>
      <c r="AP86" s="432"/>
      <c r="AQ86" s="432"/>
    </row>
    <row r="87" spans="3:43" x14ac:dyDescent="0.2">
      <c r="C87" s="432"/>
      <c r="D87" s="432"/>
      <c r="E87" s="432"/>
      <c r="F87" s="432"/>
      <c r="G87" s="432"/>
      <c r="H87" s="432"/>
      <c r="I87" s="432"/>
      <c r="J87" s="432"/>
      <c r="K87" s="432"/>
      <c r="L87" s="432"/>
      <c r="M87" s="432"/>
      <c r="N87" s="432"/>
      <c r="O87" s="432"/>
      <c r="P87" s="432"/>
      <c r="Q87" s="432"/>
      <c r="R87" s="432"/>
      <c r="S87" s="432"/>
      <c r="T87" s="432"/>
      <c r="U87" s="432"/>
      <c r="V87" s="432"/>
      <c r="W87" s="432"/>
      <c r="X87" s="432"/>
      <c r="Y87" s="432"/>
      <c r="Z87" s="432"/>
      <c r="AA87" s="432"/>
      <c r="AB87" s="432"/>
      <c r="AC87" s="432"/>
      <c r="AD87" s="432"/>
      <c r="AE87" s="432"/>
      <c r="AF87" s="432"/>
      <c r="AG87" s="432"/>
      <c r="AH87" s="432"/>
      <c r="AI87" s="432"/>
      <c r="AJ87" s="432"/>
      <c r="AK87" s="432"/>
      <c r="AL87" s="432"/>
      <c r="AM87" s="432"/>
      <c r="AN87" s="432"/>
      <c r="AO87" s="432"/>
      <c r="AP87" s="432"/>
      <c r="AQ87" s="432"/>
    </row>
    <row r="88" spans="3:43" x14ac:dyDescent="0.2">
      <c r="C88" s="432"/>
      <c r="D88" s="432"/>
      <c r="E88" s="432"/>
      <c r="F88" s="432"/>
      <c r="G88" s="432"/>
      <c r="H88" s="432"/>
      <c r="I88" s="432"/>
      <c r="J88" s="432"/>
      <c r="K88" s="432"/>
      <c r="L88" s="432"/>
      <c r="M88" s="432"/>
      <c r="N88" s="432"/>
      <c r="O88" s="432"/>
      <c r="P88" s="432"/>
      <c r="Q88" s="432"/>
      <c r="R88" s="432"/>
      <c r="S88" s="432"/>
      <c r="T88" s="432"/>
      <c r="U88" s="432"/>
      <c r="V88" s="432"/>
      <c r="W88" s="432"/>
      <c r="X88" s="432"/>
      <c r="Y88" s="432"/>
      <c r="Z88" s="432"/>
      <c r="AA88" s="432"/>
      <c r="AB88" s="432"/>
      <c r="AC88" s="432"/>
      <c r="AD88" s="432"/>
      <c r="AE88" s="432"/>
      <c r="AF88" s="432"/>
      <c r="AG88" s="432"/>
      <c r="AH88" s="432"/>
      <c r="AI88" s="432"/>
      <c r="AJ88" s="432"/>
      <c r="AK88" s="432"/>
      <c r="AL88" s="432"/>
      <c r="AM88" s="432"/>
      <c r="AN88" s="432"/>
      <c r="AO88" s="432"/>
      <c r="AP88" s="432"/>
      <c r="AQ88" s="432"/>
    </row>
    <row r="89" spans="3:43" x14ac:dyDescent="0.2">
      <c r="C89" s="432"/>
      <c r="D89" s="432"/>
      <c r="E89" s="432"/>
      <c r="F89" s="432"/>
      <c r="G89" s="432"/>
      <c r="H89" s="432"/>
      <c r="I89" s="432"/>
      <c r="J89" s="432"/>
      <c r="K89" s="432"/>
      <c r="L89" s="432"/>
      <c r="M89" s="432"/>
      <c r="N89" s="432"/>
      <c r="O89" s="432"/>
      <c r="P89" s="432"/>
      <c r="Q89" s="432"/>
      <c r="R89" s="432"/>
      <c r="S89" s="432"/>
      <c r="T89" s="432"/>
      <c r="U89" s="432"/>
      <c r="V89" s="432"/>
      <c r="W89" s="432"/>
      <c r="X89" s="432"/>
      <c r="Y89" s="432"/>
      <c r="Z89" s="432"/>
      <c r="AA89" s="432"/>
      <c r="AB89" s="432"/>
      <c r="AC89" s="432"/>
      <c r="AD89" s="432"/>
      <c r="AE89" s="432"/>
      <c r="AF89" s="432"/>
      <c r="AG89" s="432"/>
      <c r="AH89" s="432"/>
      <c r="AI89" s="432"/>
      <c r="AJ89" s="432"/>
      <c r="AK89" s="432"/>
      <c r="AL89" s="432"/>
      <c r="AM89" s="432"/>
      <c r="AN89" s="432"/>
      <c r="AO89" s="432"/>
      <c r="AP89" s="432"/>
      <c r="AQ89" s="432"/>
    </row>
    <row r="90" spans="3:43" x14ac:dyDescent="0.2">
      <c r="C90" s="432"/>
      <c r="D90" s="432"/>
      <c r="E90" s="432"/>
      <c r="F90" s="432"/>
      <c r="G90" s="432"/>
      <c r="H90" s="432"/>
      <c r="I90" s="432"/>
      <c r="J90" s="432"/>
      <c r="K90" s="432"/>
      <c r="L90" s="432"/>
      <c r="M90" s="432"/>
      <c r="N90" s="432"/>
      <c r="O90" s="432"/>
      <c r="P90" s="432"/>
      <c r="Q90" s="432"/>
      <c r="R90" s="432"/>
      <c r="S90" s="432"/>
      <c r="T90" s="432"/>
      <c r="U90" s="432"/>
      <c r="V90" s="432"/>
      <c r="W90" s="432"/>
      <c r="X90" s="432"/>
      <c r="Y90" s="432"/>
      <c r="Z90" s="432"/>
      <c r="AA90" s="432"/>
      <c r="AB90" s="432"/>
      <c r="AC90" s="432"/>
      <c r="AD90" s="432"/>
      <c r="AE90" s="432"/>
      <c r="AF90" s="432"/>
      <c r="AG90" s="432"/>
      <c r="AH90" s="432"/>
      <c r="AI90" s="432"/>
      <c r="AJ90" s="432"/>
      <c r="AK90" s="432"/>
      <c r="AL90" s="432"/>
      <c r="AM90" s="432"/>
      <c r="AN90" s="432"/>
      <c r="AO90" s="432"/>
      <c r="AP90" s="432"/>
      <c r="AQ90" s="432"/>
    </row>
    <row r="91" spans="3:43" x14ac:dyDescent="0.2">
      <c r="C91" s="432"/>
      <c r="D91" s="432"/>
      <c r="E91" s="432"/>
      <c r="F91" s="432"/>
      <c r="G91" s="432"/>
      <c r="H91" s="432"/>
      <c r="I91" s="432"/>
      <c r="J91" s="432"/>
      <c r="K91" s="432"/>
      <c r="L91" s="432"/>
      <c r="M91" s="432"/>
      <c r="N91" s="432"/>
      <c r="O91" s="432"/>
      <c r="P91" s="432"/>
      <c r="Q91" s="432"/>
      <c r="R91" s="432"/>
      <c r="S91" s="432"/>
      <c r="T91" s="432"/>
      <c r="U91" s="432"/>
      <c r="V91" s="432"/>
      <c r="W91" s="432"/>
      <c r="X91" s="432"/>
      <c r="Y91" s="432"/>
      <c r="Z91" s="432"/>
      <c r="AA91" s="432"/>
      <c r="AB91" s="432"/>
      <c r="AC91" s="432"/>
      <c r="AD91" s="432"/>
      <c r="AE91" s="432"/>
      <c r="AF91" s="432"/>
      <c r="AG91" s="432"/>
      <c r="AH91" s="432"/>
      <c r="AI91" s="432"/>
      <c r="AJ91" s="432"/>
      <c r="AK91" s="432"/>
      <c r="AL91" s="432"/>
      <c r="AM91" s="432"/>
      <c r="AN91" s="432"/>
      <c r="AO91" s="432"/>
      <c r="AP91" s="432"/>
      <c r="AQ91" s="432"/>
    </row>
    <row r="92" spans="3:43" x14ac:dyDescent="0.2">
      <c r="C92" s="432"/>
      <c r="D92" s="432"/>
      <c r="E92" s="432"/>
      <c r="F92" s="432"/>
      <c r="G92" s="432"/>
      <c r="H92" s="432"/>
      <c r="I92" s="432"/>
      <c r="J92" s="432"/>
      <c r="K92" s="432"/>
      <c r="L92" s="432"/>
      <c r="M92" s="432"/>
      <c r="N92" s="432"/>
      <c r="O92" s="432"/>
      <c r="P92" s="432"/>
      <c r="Q92" s="432"/>
      <c r="R92" s="432"/>
      <c r="S92" s="432"/>
      <c r="T92" s="432"/>
      <c r="U92" s="432"/>
      <c r="V92" s="432"/>
      <c r="W92" s="432"/>
      <c r="X92" s="432"/>
      <c r="Y92" s="432"/>
      <c r="Z92" s="432"/>
      <c r="AA92" s="432"/>
      <c r="AB92" s="432"/>
      <c r="AC92" s="432"/>
      <c r="AD92" s="432"/>
      <c r="AE92" s="432"/>
      <c r="AF92" s="432"/>
      <c r="AG92" s="432"/>
      <c r="AH92" s="432"/>
      <c r="AI92" s="432"/>
      <c r="AJ92" s="432"/>
      <c r="AK92" s="432"/>
      <c r="AL92" s="432"/>
      <c r="AM92" s="432"/>
      <c r="AN92" s="432"/>
      <c r="AO92" s="432"/>
      <c r="AP92" s="432"/>
      <c r="AQ92" s="432"/>
    </row>
    <row r="93" spans="3:43" x14ac:dyDescent="0.2">
      <c r="C93" s="432"/>
      <c r="D93" s="432"/>
      <c r="E93" s="432"/>
      <c r="F93" s="432"/>
      <c r="G93" s="432"/>
      <c r="H93" s="432"/>
      <c r="I93" s="432"/>
      <c r="J93" s="432"/>
      <c r="K93" s="432"/>
      <c r="L93" s="432"/>
      <c r="M93" s="432"/>
      <c r="N93" s="432"/>
      <c r="O93" s="432"/>
      <c r="P93" s="432"/>
      <c r="Q93" s="432"/>
      <c r="R93" s="432"/>
      <c r="S93" s="432"/>
      <c r="T93" s="432"/>
      <c r="U93" s="432"/>
      <c r="V93" s="432"/>
      <c r="W93" s="432"/>
      <c r="X93" s="432"/>
      <c r="Y93" s="432"/>
      <c r="Z93" s="432"/>
      <c r="AA93" s="432"/>
      <c r="AB93" s="432"/>
      <c r="AC93" s="432"/>
      <c r="AD93" s="432"/>
      <c r="AE93" s="432"/>
      <c r="AF93" s="432"/>
      <c r="AG93" s="432"/>
      <c r="AH93" s="432"/>
      <c r="AI93" s="432"/>
      <c r="AJ93" s="432"/>
      <c r="AK93" s="432"/>
      <c r="AL93" s="432"/>
      <c r="AM93" s="432"/>
      <c r="AN93" s="432"/>
      <c r="AO93" s="432"/>
      <c r="AP93" s="432"/>
      <c r="AQ93" s="432"/>
    </row>
    <row r="94" spans="3:43" x14ac:dyDescent="0.2">
      <c r="C94" s="432"/>
      <c r="D94" s="432"/>
      <c r="E94" s="432"/>
      <c r="F94" s="432"/>
      <c r="G94" s="432"/>
      <c r="H94" s="432"/>
      <c r="I94" s="432"/>
      <c r="J94" s="432"/>
      <c r="K94" s="432"/>
      <c r="L94" s="432"/>
      <c r="M94" s="432"/>
      <c r="N94" s="432"/>
      <c r="O94" s="432"/>
      <c r="P94" s="432"/>
      <c r="Q94" s="432"/>
      <c r="R94" s="432"/>
      <c r="S94" s="432"/>
      <c r="T94" s="432"/>
      <c r="U94" s="432"/>
      <c r="V94" s="432"/>
      <c r="W94" s="432"/>
      <c r="X94" s="432"/>
      <c r="Y94" s="432"/>
      <c r="Z94" s="432"/>
      <c r="AA94" s="432"/>
      <c r="AB94" s="432"/>
      <c r="AC94" s="432"/>
      <c r="AD94" s="432"/>
      <c r="AE94" s="432"/>
      <c r="AF94" s="432"/>
      <c r="AG94" s="432"/>
      <c r="AH94" s="432"/>
      <c r="AI94" s="432"/>
      <c r="AJ94" s="432"/>
      <c r="AK94" s="432"/>
      <c r="AL94" s="432"/>
      <c r="AM94" s="432"/>
      <c r="AN94" s="432"/>
      <c r="AO94" s="432"/>
      <c r="AP94" s="432"/>
      <c r="AQ94" s="432"/>
    </row>
    <row r="95" spans="3:43" x14ac:dyDescent="0.2">
      <c r="C95" s="432"/>
      <c r="D95" s="432"/>
      <c r="E95" s="432"/>
      <c r="F95" s="432"/>
      <c r="G95" s="432"/>
      <c r="H95" s="432"/>
      <c r="I95" s="432"/>
      <c r="J95" s="432"/>
      <c r="K95" s="432"/>
      <c r="L95" s="432"/>
      <c r="M95" s="432"/>
      <c r="N95" s="432"/>
      <c r="O95" s="432"/>
      <c r="P95" s="432"/>
      <c r="Q95" s="432"/>
      <c r="R95" s="432"/>
      <c r="S95" s="432"/>
      <c r="T95" s="432"/>
      <c r="U95" s="432"/>
      <c r="V95" s="432"/>
      <c r="W95" s="432"/>
      <c r="X95" s="432"/>
      <c r="Y95" s="432"/>
      <c r="Z95" s="432"/>
      <c r="AA95" s="432"/>
      <c r="AB95" s="432"/>
      <c r="AC95" s="432"/>
      <c r="AD95" s="432"/>
      <c r="AE95" s="432"/>
      <c r="AF95" s="432"/>
      <c r="AG95" s="432"/>
      <c r="AH95" s="432"/>
      <c r="AI95" s="432"/>
      <c r="AJ95" s="432"/>
      <c r="AK95" s="432"/>
      <c r="AL95" s="432"/>
      <c r="AM95" s="432"/>
      <c r="AN95" s="432"/>
      <c r="AO95" s="432"/>
      <c r="AP95" s="432"/>
      <c r="AQ95" s="432"/>
    </row>
    <row r="96" spans="3:43" x14ac:dyDescent="0.2">
      <c r="C96" s="432"/>
      <c r="D96" s="432"/>
      <c r="E96" s="432"/>
      <c r="F96" s="432"/>
      <c r="G96" s="432"/>
      <c r="H96" s="432"/>
      <c r="I96" s="432"/>
      <c r="J96" s="432"/>
      <c r="K96" s="432"/>
      <c r="L96" s="432"/>
      <c r="M96" s="432"/>
      <c r="N96" s="432"/>
      <c r="O96" s="432"/>
      <c r="P96" s="432"/>
      <c r="Q96" s="432"/>
      <c r="R96" s="432"/>
      <c r="S96" s="432"/>
      <c r="T96" s="432"/>
      <c r="U96" s="432"/>
      <c r="V96" s="432"/>
      <c r="W96" s="432"/>
      <c r="X96" s="432"/>
      <c r="Y96" s="432"/>
      <c r="Z96" s="432"/>
      <c r="AA96" s="432"/>
      <c r="AB96" s="432"/>
      <c r="AC96" s="432"/>
      <c r="AD96" s="432"/>
      <c r="AE96" s="432"/>
      <c r="AF96" s="432"/>
      <c r="AG96" s="432"/>
      <c r="AH96" s="432"/>
      <c r="AI96" s="432"/>
      <c r="AJ96" s="432"/>
      <c r="AK96" s="432"/>
      <c r="AL96" s="432"/>
      <c r="AM96" s="432"/>
      <c r="AN96" s="432"/>
      <c r="AO96" s="432"/>
      <c r="AP96" s="432"/>
      <c r="AQ96" s="432"/>
    </row>
  </sheetData>
  <sheetProtection selectLockedCells="1" selectUnlockedCells="1"/>
  <mergeCells count="21">
    <mergeCell ref="A7:A9"/>
    <mergeCell ref="B7:B9"/>
    <mergeCell ref="AG7:AL7"/>
    <mergeCell ref="AG8:AI8"/>
    <mergeCell ref="AJ8:AL8"/>
    <mergeCell ref="A3:AO3"/>
    <mergeCell ref="C7:E8"/>
    <mergeCell ref="F7:H8"/>
    <mergeCell ref="I8:K8"/>
    <mergeCell ref="X8:Z8"/>
    <mergeCell ref="AA8:AC8"/>
    <mergeCell ref="A4:AO4"/>
    <mergeCell ref="A5:AO5"/>
    <mergeCell ref="AM7:AO7"/>
    <mergeCell ref="AM8:AO8"/>
    <mergeCell ref="L8:N8"/>
    <mergeCell ref="O8:Q8"/>
    <mergeCell ref="R8:T8"/>
    <mergeCell ref="AD8:AF8"/>
    <mergeCell ref="I7:AF7"/>
    <mergeCell ref="U8:W8"/>
  </mergeCells>
  <printOptions horizontalCentered="1"/>
  <pageMargins left="0" right="0" top="0.31496062992125984" bottom="0.31496062992125984" header="0.51181102362204722" footer="0.51181102362204722"/>
  <pageSetup paperSize="8" scale="75" firstPageNumber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13"/>
  <sheetViews>
    <sheetView topLeftCell="A76" zoomScaleNormal="100" workbookViewId="0">
      <selection activeCell="J59" sqref="J59"/>
    </sheetView>
  </sheetViews>
  <sheetFormatPr defaultRowHeight="15" x14ac:dyDescent="0.25"/>
  <cols>
    <col min="1" max="1" width="11.42578125" style="684" customWidth="1"/>
    <col min="2" max="2" width="76.85546875" style="242" customWidth="1"/>
    <col min="3" max="5" width="16.42578125" style="242" customWidth="1"/>
    <col min="6" max="6" width="11" style="685" customWidth="1"/>
    <col min="7" max="16384" width="9.140625" style="242"/>
  </cols>
  <sheetData>
    <row r="1" spans="1:6" x14ac:dyDescent="0.25">
      <c r="A1" s="682" t="s">
        <v>1</v>
      </c>
      <c r="F1" s="683" t="s">
        <v>442</v>
      </c>
    </row>
    <row r="2" spans="1:6" x14ac:dyDescent="0.25">
      <c r="A2" s="682"/>
      <c r="F2" s="683"/>
    </row>
    <row r="3" spans="1:6" x14ac:dyDescent="0.25">
      <c r="A3" s="922" t="s">
        <v>778</v>
      </c>
      <c r="B3" s="922"/>
      <c r="C3" s="922"/>
      <c r="D3" s="922"/>
      <c r="E3" s="922"/>
      <c r="F3" s="922"/>
    </row>
    <row r="4" spans="1:6" x14ac:dyDescent="0.25">
      <c r="A4" s="923" t="s">
        <v>100</v>
      </c>
      <c r="B4" s="923"/>
      <c r="C4" s="923"/>
      <c r="D4" s="923"/>
      <c r="E4" s="923"/>
      <c r="F4" s="923"/>
    </row>
    <row r="5" spans="1:6" ht="15.75" thickBot="1" x14ac:dyDescent="0.3"/>
    <row r="6" spans="1:6" ht="77.25" customHeight="1" thickTop="1" thickBot="1" x14ac:dyDescent="0.25">
      <c r="A6" s="335" t="s">
        <v>755</v>
      </c>
      <c r="B6" s="336" t="s">
        <v>126</v>
      </c>
      <c r="C6" s="337" t="s">
        <v>582</v>
      </c>
      <c r="D6" s="261" t="s">
        <v>583</v>
      </c>
      <c r="E6" s="337" t="s">
        <v>584</v>
      </c>
      <c r="F6" s="338" t="s">
        <v>585</v>
      </c>
    </row>
    <row r="7" spans="1:6" ht="19.5" customHeight="1" thickTop="1" x14ac:dyDescent="0.25">
      <c r="A7" s="330"/>
      <c r="B7" s="331" t="s">
        <v>445</v>
      </c>
      <c r="C7" s="332"/>
      <c r="D7" s="333"/>
      <c r="E7" s="332"/>
      <c r="F7" s="334"/>
    </row>
    <row r="8" spans="1:6" ht="19.5" customHeight="1" x14ac:dyDescent="0.2">
      <c r="A8" s="686" t="s">
        <v>33</v>
      </c>
      <c r="B8" s="143" t="s">
        <v>611</v>
      </c>
      <c r="C8" s="563">
        <f>C9+C14+C18+C49+C71</f>
        <v>167253684</v>
      </c>
      <c r="D8" s="563">
        <f>D9+D14+D18+D49+D71</f>
        <v>95419219</v>
      </c>
      <c r="E8" s="563">
        <f>E9+E14+E18+E49+E71</f>
        <v>61257018</v>
      </c>
      <c r="F8" s="340">
        <f>E8/D8%</f>
        <v>64.197777598661759</v>
      </c>
    </row>
    <row r="9" spans="1:6" ht="18" customHeight="1" x14ac:dyDescent="0.25">
      <c r="A9" s="252"/>
      <c r="B9" s="240" t="s">
        <v>127</v>
      </c>
      <c r="C9" s="241">
        <f>SUM(C10:C12)</f>
        <v>13861000</v>
      </c>
      <c r="D9" s="241">
        <f>SUM(D10:D12)</f>
        <v>14061000</v>
      </c>
      <c r="E9" s="241">
        <f>SUM(E10:E12)</f>
        <v>9845750</v>
      </c>
      <c r="F9" s="259">
        <f>+E9/D9*100</f>
        <v>70.021691202617163</v>
      </c>
    </row>
    <row r="10" spans="1:6" ht="18" customHeight="1" x14ac:dyDescent="0.25">
      <c r="A10" s="253" t="s">
        <v>367</v>
      </c>
      <c r="B10" s="243" t="s">
        <v>128</v>
      </c>
      <c r="C10" s="244">
        <v>12861000</v>
      </c>
      <c r="D10" s="244">
        <v>12861000</v>
      </c>
      <c r="E10" s="244">
        <v>9645750</v>
      </c>
      <c r="F10" s="341">
        <f>+E10/D10*100</f>
        <v>75</v>
      </c>
    </row>
    <row r="11" spans="1:6" ht="18" customHeight="1" x14ac:dyDescent="0.25">
      <c r="A11" s="254" t="s">
        <v>368</v>
      </c>
      <c r="B11" s="245" t="s">
        <v>129</v>
      </c>
      <c r="C11" s="244">
        <v>1000000</v>
      </c>
      <c r="D11" s="687">
        <v>1000000</v>
      </c>
      <c r="E11" s="244"/>
      <c r="F11" s="341"/>
    </row>
    <row r="12" spans="1:6" ht="18" customHeight="1" x14ac:dyDescent="0.25">
      <c r="A12" s="254" t="s">
        <v>367</v>
      </c>
      <c r="B12" s="245" t="s">
        <v>616</v>
      </c>
      <c r="C12" s="244"/>
      <c r="D12" s="687">
        <v>200000</v>
      </c>
      <c r="E12" s="244">
        <v>200000</v>
      </c>
      <c r="F12" s="341">
        <f>+E12/D12*100</f>
        <v>100</v>
      </c>
    </row>
    <row r="13" spans="1:6" ht="18" customHeight="1" x14ac:dyDescent="0.25">
      <c r="A13" s="254"/>
      <c r="B13" s="243"/>
      <c r="C13" s="244"/>
      <c r="D13" s="244"/>
      <c r="E13" s="244"/>
      <c r="F13" s="341"/>
    </row>
    <row r="14" spans="1:6" ht="18" customHeight="1" x14ac:dyDescent="0.25">
      <c r="A14" s="252"/>
      <c r="B14" s="240" t="s">
        <v>130</v>
      </c>
      <c r="C14" s="241">
        <f>SUM(C15:C16)</f>
        <v>3100000</v>
      </c>
      <c r="D14" s="241">
        <f>SUM(D15:D16)</f>
        <v>3100000</v>
      </c>
      <c r="E14" s="258">
        <f>SUM(E15:E16)</f>
        <v>0</v>
      </c>
      <c r="F14" s="714">
        <v>0</v>
      </c>
    </row>
    <row r="15" spans="1:6" ht="18" customHeight="1" x14ac:dyDescent="0.25">
      <c r="A15" s="253" t="s">
        <v>367</v>
      </c>
      <c r="B15" s="245" t="s">
        <v>131</v>
      </c>
      <c r="C15" s="244">
        <v>600000</v>
      </c>
      <c r="D15" s="687">
        <v>600000</v>
      </c>
      <c r="E15" s="244"/>
      <c r="F15" s="341"/>
    </row>
    <row r="16" spans="1:6" ht="18" customHeight="1" x14ac:dyDescent="0.25">
      <c r="A16" s="254" t="s">
        <v>367</v>
      </c>
      <c r="B16" s="245" t="s">
        <v>132</v>
      </c>
      <c r="C16" s="244">
        <v>2500000</v>
      </c>
      <c r="D16" s="687">
        <v>2500000</v>
      </c>
      <c r="E16" s="244"/>
      <c r="F16" s="341"/>
    </row>
    <row r="17" spans="1:6" ht="18" customHeight="1" x14ac:dyDescent="0.25">
      <c r="A17" s="254"/>
      <c r="B17" s="243"/>
      <c r="C17" s="244"/>
      <c r="D17" s="244"/>
      <c r="E17" s="244"/>
      <c r="F17" s="341"/>
    </row>
    <row r="18" spans="1:6" ht="18" customHeight="1" x14ac:dyDescent="0.25">
      <c r="A18" s="252"/>
      <c r="B18" s="240" t="s">
        <v>133</v>
      </c>
      <c r="C18" s="241">
        <f>SUM(C19:C47)</f>
        <v>39395000</v>
      </c>
      <c r="D18" s="241">
        <f>SUM(D19:D47)</f>
        <v>40325000</v>
      </c>
      <c r="E18" s="241">
        <f>SUM(E19:E47)</f>
        <v>24150000</v>
      </c>
      <c r="F18" s="341">
        <f>+E18/D18*100</f>
        <v>59.888406695598263</v>
      </c>
    </row>
    <row r="19" spans="1:6" ht="18" customHeight="1" x14ac:dyDescent="0.25">
      <c r="A19" s="253" t="s">
        <v>368</v>
      </c>
      <c r="B19" s="245" t="s">
        <v>134</v>
      </c>
      <c r="C19" s="244">
        <v>16000000</v>
      </c>
      <c r="D19" s="687">
        <v>16000000</v>
      </c>
      <c r="E19" s="244">
        <v>16000000</v>
      </c>
      <c r="F19" s="341">
        <f>+E19/D19*100</f>
        <v>100</v>
      </c>
    </row>
    <row r="20" spans="1:6" ht="18" customHeight="1" x14ac:dyDescent="0.25">
      <c r="A20" s="253" t="s">
        <v>368</v>
      </c>
      <c r="B20" s="245" t="s">
        <v>135</v>
      </c>
      <c r="C20" s="244">
        <v>350000</v>
      </c>
      <c r="D20" s="687">
        <v>350000</v>
      </c>
      <c r="E20" s="244"/>
      <c r="F20" s="341"/>
    </row>
    <row r="21" spans="1:6" ht="18" customHeight="1" x14ac:dyDescent="0.25">
      <c r="A21" s="253" t="s">
        <v>368</v>
      </c>
      <c r="B21" s="245" t="s">
        <v>277</v>
      </c>
      <c r="C21" s="244">
        <v>375000</v>
      </c>
      <c r="D21" s="687">
        <v>375000</v>
      </c>
      <c r="E21" s="244"/>
      <c r="F21" s="341"/>
    </row>
    <row r="22" spans="1:6" ht="18" customHeight="1" x14ac:dyDescent="0.25">
      <c r="A22" s="253" t="s">
        <v>368</v>
      </c>
      <c r="B22" s="245" t="s">
        <v>136</v>
      </c>
      <c r="C22" s="244">
        <v>6000000</v>
      </c>
      <c r="D22" s="687">
        <v>6000000</v>
      </c>
      <c r="E22" s="244">
        <v>6000000</v>
      </c>
      <c r="F22" s="341">
        <f>+E22/D22*100</f>
        <v>100</v>
      </c>
    </row>
    <row r="23" spans="1:6" ht="18" customHeight="1" x14ac:dyDescent="0.25">
      <c r="A23" s="253" t="s">
        <v>368</v>
      </c>
      <c r="B23" s="245" t="s">
        <v>141</v>
      </c>
      <c r="C23" s="244">
        <v>50000</v>
      </c>
      <c r="D23" s="687">
        <v>50000</v>
      </c>
      <c r="E23" s="244"/>
      <c r="F23" s="341"/>
    </row>
    <row r="24" spans="1:6" ht="18" customHeight="1" x14ac:dyDescent="0.25">
      <c r="A24" s="253" t="s">
        <v>368</v>
      </c>
      <c r="B24" s="246" t="s">
        <v>142</v>
      </c>
      <c r="C24" s="244">
        <v>25000</v>
      </c>
      <c r="D24" s="688">
        <v>25000</v>
      </c>
      <c r="E24" s="244"/>
      <c r="F24" s="341"/>
    </row>
    <row r="25" spans="1:6" ht="18" customHeight="1" x14ac:dyDescent="0.25">
      <c r="A25" s="253" t="s">
        <v>368</v>
      </c>
      <c r="B25" s="245" t="s">
        <v>462</v>
      </c>
      <c r="C25" s="244">
        <v>800000</v>
      </c>
      <c r="D25" s="687">
        <v>800000</v>
      </c>
      <c r="E25" s="244"/>
      <c r="F25" s="341"/>
    </row>
    <row r="26" spans="1:6" ht="18" customHeight="1" x14ac:dyDescent="0.25">
      <c r="A26" s="253" t="s">
        <v>368</v>
      </c>
      <c r="B26" s="245" t="s">
        <v>143</v>
      </c>
      <c r="C26" s="244">
        <v>850000</v>
      </c>
      <c r="D26" s="687">
        <v>850000</v>
      </c>
      <c r="E26" s="244"/>
      <c r="F26" s="341"/>
    </row>
    <row r="27" spans="1:6" ht="18" customHeight="1" x14ac:dyDescent="0.25">
      <c r="A27" s="253" t="s">
        <v>368</v>
      </c>
      <c r="B27" s="245" t="s">
        <v>144</v>
      </c>
      <c r="C27" s="244">
        <v>600000</v>
      </c>
      <c r="D27" s="687">
        <v>600000</v>
      </c>
      <c r="E27" s="244"/>
      <c r="F27" s="341"/>
    </row>
    <row r="28" spans="1:6" ht="18" customHeight="1" x14ac:dyDescent="0.25">
      <c r="A28" s="253" t="s">
        <v>368</v>
      </c>
      <c r="B28" s="245" t="s">
        <v>145</v>
      </c>
      <c r="C28" s="244">
        <v>550000</v>
      </c>
      <c r="D28" s="687">
        <v>550000</v>
      </c>
      <c r="E28" s="244"/>
      <c r="F28" s="341"/>
    </row>
    <row r="29" spans="1:6" ht="18" customHeight="1" x14ac:dyDescent="0.25">
      <c r="A29" s="253" t="s">
        <v>368</v>
      </c>
      <c r="B29" s="245" t="s">
        <v>146</v>
      </c>
      <c r="C29" s="244">
        <v>650000</v>
      </c>
      <c r="D29" s="687">
        <v>650000</v>
      </c>
      <c r="E29" s="244"/>
      <c r="F29" s="341"/>
    </row>
    <row r="30" spans="1:6" ht="18" customHeight="1" x14ac:dyDescent="0.25">
      <c r="A30" s="253" t="s">
        <v>368</v>
      </c>
      <c r="B30" s="245" t="s">
        <v>147</v>
      </c>
      <c r="C30" s="244">
        <v>850000</v>
      </c>
      <c r="D30" s="687">
        <v>850000</v>
      </c>
      <c r="E30" s="244"/>
      <c r="F30" s="341"/>
    </row>
    <row r="31" spans="1:6" ht="18" customHeight="1" x14ac:dyDescent="0.25">
      <c r="A31" s="253" t="s">
        <v>368</v>
      </c>
      <c r="B31" s="245" t="s">
        <v>148</v>
      </c>
      <c r="C31" s="244">
        <v>650000</v>
      </c>
      <c r="D31" s="687">
        <v>650000</v>
      </c>
      <c r="E31" s="244"/>
      <c r="F31" s="341"/>
    </row>
    <row r="32" spans="1:6" ht="18" customHeight="1" x14ac:dyDescent="0.25">
      <c r="A32" s="253" t="s">
        <v>368</v>
      </c>
      <c r="B32" s="245" t="s">
        <v>581</v>
      </c>
      <c r="C32" s="244">
        <v>2500000</v>
      </c>
      <c r="D32" s="687">
        <v>2500000</v>
      </c>
      <c r="E32" s="244"/>
      <c r="F32" s="341"/>
    </row>
    <row r="33" spans="1:6" ht="18" customHeight="1" x14ac:dyDescent="0.25">
      <c r="A33" s="253" t="s">
        <v>368</v>
      </c>
      <c r="B33" s="245" t="s">
        <v>137</v>
      </c>
      <c r="C33" s="244">
        <v>50000</v>
      </c>
      <c r="D33" s="687">
        <v>50000</v>
      </c>
      <c r="E33" s="244"/>
      <c r="F33" s="341"/>
    </row>
    <row r="34" spans="1:6" ht="18" customHeight="1" x14ac:dyDescent="0.25">
      <c r="A34" s="253" t="s">
        <v>368</v>
      </c>
      <c r="B34" s="245" t="s">
        <v>138</v>
      </c>
      <c r="C34" s="244">
        <v>50000</v>
      </c>
      <c r="D34" s="687">
        <v>50000</v>
      </c>
      <c r="E34" s="244"/>
      <c r="F34" s="341"/>
    </row>
    <row r="35" spans="1:6" ht="18" customHeight="1" x14ac:dyDescent="0.25">
      <c r="A35" s="253" t="s">
        <v>368</v>
      </c>
      <c r="B35" s="245" t="s">
        <v>139</v>
      </c>
      <c r="C35" s="244">
        <v>100000</v>
      </c>
      <c r="D35" s="687">
        <v>100000</v>
      </c>
      <c r="E35" s="244"/>
      <c r="F35" s="341"/>
    </row>
    <row r="36" spans="1:6" ht="18" customHeight="1" x14ac:dyDescent="0.25">
      <c r="A36" s="253" t="s">
        <v>368</v>
      </c>
      <c r="B36" s="245" t="s">
        <v>276</v>
      </c>
      <c r="C36" s="244">
        <v>50000</v>
      </c>
      <c r="D36" s="687">
        <v>50000</v>
      </c>
      <c r="E36" s="244"/>
      <c r="F36" s="341"/>
    </row>
    <row r="37" spans="1:6" ht="18" customHeight="1" x14ac:dyDescent="0.25">
      <c r="A37" s="253" t="s">
        <v>368</v>
      </c>
      <c r="B37" s="245" t="s">
        <v>140</v>
      </c>
      <c r="C37" s="244">
        <v>75000</v>
      </c>
      <c r="D37" s="687">
        <v>75000</v>
      </c>
      <c r="E37" s="244"/>
      <c r="F37" s="341"/>
    </row>
    <row r="38" spans="1:6" ht="18" customHeight="1" x14ac:dyDescent="0.25">
      <c r="A38" s="253" t="s">
        <v>368</v>
      </c>
      <c r="B38" s="245" t="s">
        <v>313</v>
      </c>
      <c r="C38" s="244">
        <v>7500000</v>
      </c>
      <c r="D38" s="687">
        <v>7500000</v>
      </c>
      <c r="E38" s="244"/>
      <c r="F38" s="341"/>
    </row>
    <row r="39" spans="1:6" ht="18" customHeight="1" x14ac:dyDescent="0.25">
      <c r="A39" s="253" t="s">
        <v>368</v>
      </c>
      <c r="B39" s="245" t="s">
        <v>310</v>
      </c>
      <c r="C39" s="244">
        <v>100000</v>
      </c>
      <c r="D39" s="687">
        <v>100000</v>
      </c>
      <c r="E39" s="244"/>
      <c r="F39" s="341"/>
    </row>
    <row r="40" spans="1:6" ht="18" customHeight="1" x14ac:dyDescent="0.25">
      <c r="A40" s="253" t="s">
        <v>368</v>
      </c>
      <c r="B40" s="145" t="s">
        <v>149</v>
      </c>
      <c r="C40" s="247"/>
      <c r="D40" s="147"/>
      <c r="E40" s="247"/>
      <c r="F40" s="342"/>
    </row>
    <row r="41" spans="1:6" ht="18" customHeight="1" x14ac:dyDescent="0.25">
      <c r="A41" s="254"/>
      <c r="B41" s="243" t="s">
        <v>463</v>
      </c>
      <c r="C41" s="244">
        <v>730000</v>
      </c>
      <c r="D41" s="244"/>
      <c r="E41" s="244"/>
      <c r="F41" s="341"/>
    </row>
    <row r="42" spans="1:6" ht="18" customHeight="1" x14ac:dyDescent="0.25">
      <c r="A42" s="254"/>
      <c r="B42" s="243" t="s">
        <v>464</v>
      </c>
      <c r="C42" s="244">
        <v>200000</v>
      </c>
      <c r="D42" s="244"/>
      <c r="E42" s="244"/>
      <c r="F42" s="341"/>
    </row>
    <row r="43" spans="1:6" ht="18" customHeight="1" x14ac:dyDescent="0.25">
      <c r="A43" s="254"/>
      <c r="B43" s="243" t="s">
        <v>465</v>
      </c>
      <c r="C43" s="244">
        <v>100000</v>
      </c>
      <c r="D43" s="244"/>
      <c r="E43" s="244"/>
      <c r="F43" s="341"/>
    </row>
    <row r="44" spans="1:6" ht="18" customHeight="1" x14ac:dyDescent="0.25">
      <c r="A44" s="254"/>
      <c r="B44" s="243" t="s">
        <v>466</v>
      </c>
      <c r="C44" s="244">
        <v>190000</v>
      </c>
      <c r="D44" s="244"/>
      <c r="E44" s="244"/>
      <c r="F44" s="341"/>
    </row>
    <row r="45" spans="1:6" ht="18" customHeight="1" x14ac:dyDescent="0.25">
      <c r="A45" s="254" t="s">
        <v>367</v>
      </c>
      <c r="B45" s="145" t="s">
        <v>606</v>
      </c>
      <c r="C45" s="145"/>
      <c r="D45" s="244">
        <v>800000</v>
      </c>
      <c r="E45" s="244">
        <v>800000</v>
      </c>
      <c r="F45" s="341">
        <f>+E45/D45*100</f>
        <v>100</v>
      </c>
    </row>
    <row r="46" spans="1:6" ht="18" customHeight="1" x14ac:dyDescent="0.25">
      <c r="A46" s="254" t="s">
        <v>368</v>
      </c>
      <c r="B46" s="145" t="s">
        <v>855</v>
      </c>
      <c r="C46" s="145"/>
      <c r="D46" s="244">
        <v>50000</v>
      </c>
      <c r="E46" s="244">
        <v>50000</v>
      </c>
      <c r="F46" s="341">
        <f>+E46/D46*100</f>
        <v>100</v>
      </c>
    </row>
    <row r="47" spans="1:6" ht="18" customHeight="1" x14ac:dyDescent="0.25">
      <c r="A47" s="417" t="s">
        <v>368</v>
      </c>
      <c r="B47" s="267" t="s">
        <v>780</v>
      </c>
      <c r="C47" s="145"/>
      <c r="D47" s="244">
        <v>1300000</v>
      </c>
      <c r="E47" s="147">
        <v>1300000</v>
      </c>
      <c r="F47" s="341">
        <f>+E47/D47*100</f>
        <v>100</v>
      </c>
    </row>
    <row r="48" spans="1:6" ht="18" customHeight="1" x14ac:dyDescent="0.25">
      <c r="A48" s="254"/>
      <c r="B48" s="247"/>
      <c r="C48" s="244"/>
      <c r="D48" s="248"/>
      <c r="E48" s="244"/>
      <c r="F48" s="341"/>
    </row>
    <row r="49" spans="1:6" ht="18" customHeight="1" x14ac:dyDescent="0.25">
      <c r="A49" s="252"/>
      <c r="B49" s="240" t="s">
        <v>154</v>
      </c>
      <c r="C49" s="241">
        <f>SUM(C50:C69)</f>
        <v>87480000</v>
      </c>
      <c r="D49" s="241">
        <f>SUM(D50:D69)</f>
        <v>6480000</v>
      </c>
      <c r="E49" s="241">
        <f>SUM(E50:E69)</f>
        <v>4082000</v>
      </c>
      <c r="F49" s="259">
        <f>+E49/D49*100</f>
        <v>62.993827160493829</v>
      </c>
    </row>
    <row r="50" spans="1:6" ht="18" customHeight="1" x14ac:dyDescent="0.25">
      <c r="A50" s="253" t="s">
        <v>368</v>
      </c>
      <c r="B50" s="249" t="s">
        <v>155</v>
      </c>
      <c r="C50" s="244">
        <v>2000000</v>
      </c>
      <c r="D50" s="689">
        <v>2000000</v>
      </c>
      <c r="E50" s="244">
        <v>1632000</v>
      </c>
      <c r="F50" s="341">
        <f>+E50/D50*100</f>
        <v>81.599999999999994</v>
      </c>
    </row>
    <row r="51" spans="1:6" ht="18" customHeight="1" x14ac:dyDescent="0.25">
      <c r="A51" s="253" t="s">
        <v>368</v>
      </c>
      <c r="B51" s="249" t="s">
        <v>156</v>
      </c>
      <c r="C51" s="244">
        <v>80000000</v>
      </c>
      <c r="D51" s="689">
        <v>100000</v>
      </c>
      <c r="E51" s="244">
        <v>100000</v>
      </c>
      <c r="F51" s="341">
        <f>+E51/D51*100</f>
        <v>100</v>
      </c>
    </row>
    <row r="52" spans="1:6" ht="18" customHeight="1" x14ac:dyDescent="0.25">
      <c r="A52" s="253" t="s">
        <v>368</v>
      </c>
      <c r="B52" s="249" t="s">
        <v>166</v>
      </c>
      <c r="C52" s="244">
        <v>100000</v>
      </c>
      <c r="D52" s="689">
        <v>100000</v>
      </c>
      <c r="E52" s="244"/>
      <c r="F52" s="341"/>
    </row>
    <row r="53" spans="1:6" ht="18" customHeight="1" x14ac:dyDescent="0.25">
      <c r="A53" s="253" t="s">
        <v>368</v>
      </c>
      <c r="B53" s="249" t="s">
        <v>469</v>
      </c>
      <c r="C53" s="244">
        <v>100000</v>
      </c>
      <c r="D53" s="689">
        <v>100000</v>
      </c>
      <c r="E53" s="244"/>
      <c r="F53" s="341"/>
    </row>
    <row r="54" spans="1:6" ht="18" customHeight="1" x14ac:dyDescent="0.25">
      <c r="A54" s="253" t="s">
        <v>368</v>
      </c>
      <c r="B54" s="249" t="s">
        <v>157</v>
      </c>
      <c r="C54" s="244">
        <v>50000</v>
      </c>
      <c r="D54" s="689">
        <v>50000</v>
      </c>
      <c r="E54" s="244"/>
      <c r="F54" s="341"/>
    </row>
    <row r="55" spans="1:6" ht="18" customHeight="1" x14ac:dyDescent="0.25">
      <c r="A55" s="253" t="s">
        <v>368</v>
      </c>
      <c r="B55" s="249" t="s">
        <v>158</v>
      </c>
      <c r="C55" s="244">
        <v>850000</v>
      </c>
      <c r="D55" s="689">
        <v>850000</v>
      </c>
      <c r="E55" s="244">
        <v>850000</v>
      </c>
      <c r="F55" s="341">
        <f>+E55/D55*100</f>
        <v>100</v>
      </c>
    </row>
    <row r="56" spans="1:6" ht="18" customHeight="1" x14ac:dyDescent="0.25">
      <c r="A56" s="253" t="s">
        <v>368</v>
      </c>
      <c r="B56" s="249" t="s">
        <v>470</v>
      </c>
      <c r="C56" s="244">
        <v>50000</v>
      </c>
      <c r="D56" s="689">
        <v>50000</v>
      </c>
      <c r="E56" s="244"/>
      <c r="F56" s="341"/>
    </row>
    <row r="57" spans="1:6" ht="18" customHeight="1" x14ac:dyDescent="0.25">
      <c r="A57" s="253" t="s">
        <v>368</v>
      </c>
      <c r="B57" s="249" t="s">
        <v>471</v>
      </c>
      <c r="C57" s="244">
        <v>50000</v>
      </c>
      <c r="D57" s="689">
        <v>50000</v>
      </c>
      <c r="E57" s="244"/>
      <c r="F57" s="341"/>
    </row>
    <row r="58" spans="1:6" ht="18" customHeight="1" x14ac:dyDescent="0.25">
      <c r="A58" s="253" t="s">
        <v>368</v>
      </c>
      <c r="B58" s="249" t="s">
        <v>159</v>
      </c>
      <c r="C58" s="244">
        <v>80000</v>
      </c>
      <c r="D58" s="689">
        <v>80000</v>
      </c>
      <c r="E58" s="244"/>
      <c r="F58" s="341"/>
    </row>
    <row r="59" spans="1:6" ht="18" customHeight="1" x14ac:dyDescent="0.25">
      <c r="A59" s="253" t="s">
        <v>368</v>
      </c>
      <c r="B59" s="249" t="s">
        <v>472</v>
      </c>
      <c r="C59" s="244">
        <v>50000</v>
      </c>
      <c r="D59" s="689">
        <v>50000</v>
      </c>
      <c r="E59" s="244"/>
      <c r="F59" s="341"/>
    </row>
    <row r="60" spans="1:6" ht="18" customHeight="1" x14ac:dyDescent="0.25">
      <c r="A60" s="253" t="s">
        <v>368</v>
      </c>
      <c r="B60" s="249" t="s">
        <v>160</v>
      </c>
      <c r="C60" s="244">
        <v>100000</v>
      </c>
      <c r="D60" s="689">
        <v>100000</v>
      </c>
      <c r="E60" s="244"/>
      <c r="F60" s="341"/>
    </row>
    <row r="61" spans="1:6" ht="18" customHeight="1" x14ac:dyDescent="0.25">
      <c r="A61" s="253" t="s">
        <v>368</v>
      </c>
      <c r="B61" s="249" t="s">
        <v>161</v>
      </c>
      <c r="C61" s="244">
        <v>100000</v>
      </c>
      <c r="D61" s="689">
        <v>100000</v>
      </c>
      <c r="E61" s="244"/>
      <c r="F61" s="341"/>
    </row>
    <row r="62" spans="1:6" ht="18" customHeight="1" x14ac:dyDescent="0.25">
      <c r="A62" s="253" t="s">
        <v>368</v>
      </c>
      <c r="B62" s="249" t="s">
        <v>854</v>
      </c>
      <c r="C62" s="244">
        <v>700000</v>
      </c>
      <c r="D62" s="689">
        <v>700000</v>
      </c>
      <c r="E62" s="244">
        <v>700000</v>
      </c>
      <c r="F62" s="341">
        <f>+E62/D62*100</f>
        <v>100</v>
      </c>
    </row>
    <row r="63" spans="1:6" ht="18" customHeight="1" x14ac:dyDescent="0.25">
      <c r="A63" s="253" t="s">
        <v>368</v>
      </c>
      <c r="B63" s="249" t="s">
        <v>162</v>
      </c>
      <c r="C63" s="244">
        <v>50000</v>
      </c>
      <c r="D63" s="689">
        <v>50000</v>
      </c>
      <c r="E63" s="244"/>
      <c r="F63" s="341"/>
    </row>
    <row r="64" spans="1:6" ht="18" customHeight="1" x14ac:dyDescent="0.25">
      <c r="A64" s="253" t="s">
        <v>368</v>
      </c>
      <c r="B64" s="249" t="s">
        <v>163</v>
      </c>
      <c r="C64" s="244">
        <v>600000</v>
      </c>
      <c r="D64" s="689">
        <v>600000</v>
      </c>
      <c r="E64" s="244">
        <v>600000</v>
      </c>
      <c r="F64" s="341">
        <f>+E64/D64*100</f>
        <v>100</v>
      </c>
    </row>
    <row r="65" spans="1:6" ht="18" customHeight="1" x14ac:dyDescent="0.25">
      <c r="A65" s="253" t="s">
        <v>368</v>
      </c>
      <c r="B65" s="249" t="s">
        <v>165</v>
      </c>
      <c r="C65" s="244">
        <v>1500000</v>
      </c>
      <c r="D65" s="689">
        <v>1300000</v>
      </c>
      <c r="E65" s="244"/>
      <c r="F65" s="341"/>
    </row>
    <row r="66" spans="1:6" ht="18" customHeight="1" x14ac:dyDescent="0.25">
      <c r="A66" s="253" t="s">
        <v>368</v>
      </c>
      <c r="B66" s="249" t="s">
        <v>164</v>
      </c>
      <c r="C66" s="244">
        <v>100000</v>
      </c>
      <c r="D66" s="689"/>
      <c r="E66" s="244"/>
      <c r="F66" s="341"/>
    </row>
    <row r="67" spans="1:6" ht="18" customHeight="1" x14ac:dyDescent="0.25">
      <c r="A67" s="253" t="s">
        <v>368</v>
      </c>
      <c r="B67" s="249" t="s">
        <v>167</v>
      </c>
      <c r="C67" s="244">
        <v>1000000</v>
      </c>
      <c r="D67" s="689"/>
      <c r="E67" s="244"/>
      <c r="F67" s="341"/>
    </row>
    <row r="68" spans="1:6" ht="18" customHeight="1" x14ac:dyDescent="0.25">
      <c r="A68" s="253" t="s">
        <v>368</v>
      </c>
      <c r="B68" s="249" t="s">
        <v>610</v>
      </c>
      <c r="C68" s="244"/>
      <c r="D68" s="689">
        <v>100000</v>
      </c>
      <c r="E68" s="244">
        <v>100000</v>
      </c>
      <c r="F68" s="341">
        <f>+E68/D68*100</f>
        <v>100</v>
      </c>
    </row>
    <row r="69" spans="1:6" ht="18" customHeight="1" x14ac:dyDescent="0.25">
      <c r="A69" s="253" t="s">
        <v>368</v>
      </c>
      <c r="B69" s="249" t="s">
        <v>608</v>
      </c>
      <c r="C69" s="244"/>
      <c r="D69" s="689">
        <v>100000</v>
      </c>
      <c r="E69" s="244">
        <v>100000</v>
      </c>
      <c r="F69" s="341"/>
    </row>
    <row r="70" spans="1:6" ht="18" customHeight="1" x14ac:dyDescent="0.25">
      <c r="A70" s="253"/>
      <c r="B70" s="145"/>
      <c r="C70" s="244"/>
      <c r="D70" s="147"/>
      <c r="E70" s="244"/>
      <c r="F70" s="341"/>
    </row>
    <row r="71" spans="1:6" ht="18" customHeight="1" x14ac:dyDescent="0.25">
      <c r="A71" s="252"/>
      <c r="B71" s="240" t="s">
        <v>168</v>
      </c>
      <c r="C71" s="241">
        <f>SUM(C72:C83)</f>
        <v>23417684</v>
      </c>
      <c r="D71" s="241">
        <f>SUM(D72:D83)</f>
        <v>31453219</v>
      </c>
      <c r="E71" s="241">
        <f>SUM(E72:E83)</f>
        <v>23179268</v>
      </c>
      <c r="F71" s="259">
        <f>+E71/D71*100</f>
        <v>73.694422182988646</v>
      </c>
    </row>
    <row r="72" spans="1:6" ht="18" customHeight="1" x14ac:dyDescent="0.25">
      <c r="A72" s="253" t="s">
        <v>367</v>
      </c>
      <c r="B72" s="245" t="s">
        <v>169</v>
      </c>
      <c r="C72" s="244">
        <v>4885644</v>
      </c>
      <c r="D72" s="687">
        <v>4885644</v>
      </c>
      <c r="E72" s="244">
        <v>3664233</v>
      </c>
      <c r="F72" s="341">
        <f>+E72/D72*100</f>
        <v>75</v>
      </c>
    </row>
    <row r="73" spans="1:6" ht="18" customHeight="1" x14ac:dyDescent="0.25">
      <c r="A73" s="253" t="s">
        <v>367</v>
      </c>
      <c r="B73" s="245" t="s">
        <v>170</v>
      </c>
      <c r="C73" s="244">
        <v>16372040</v>
      </c>
      <c r="D73" s="687">
        <v>16372040</v>
      </c>
      <c r="E73" s="244">
        <v>12279030</v>
      </c>
      <c r="F73" s="341">
        <f>+E73/D73*100</f>
        <v>75</v>
      </c>
    </row>
    <row r="74" spans="1:6" ht="18" customHeight="1" x14ac:dyDescent="0.25">
      <c r="A74" s="253" t="s">
        <v>368</v>
      </c>
      <c r="B74" s="245" t="s">
        <v>312</v>
      </c>
      <c r="C74" s="244">
        <v>50000</v>
      </c>
      <c r="D74" s="687">
        <v>50000</v>
      </c>
      <c r="E74" s="244"/>
      <c r="F74" s="341"/>
    </row>
    <row r="75" spans="1:6" ht="18" customHeight="1" x14ac:dyDescent="0.25">
      <c r="A75" s="253" t="s">
        <v>368</v>
      </c>
      <c r="B75" s="245" t="s">
        <v>473</v>
      </c>
      <c r="C75" s="244">
        <v>100000</v>
      </c>
      <c r="D75" s="687">
        <v>100000</v>
      </c>
      <c r="E75" s="244"/>
      <c r="F75" s="341"/>
    </row>
    <row r="76" spans="1:6" ht="18" customHeight="1" x14ac:dyDescent="0.25">
      <c r="A76" s="253" t="s">
        <v>368</v>
      </c>
      <c r="B76" s="245" t="s">
        <v>311</v>
      </c>
      <c r="C76" s="244">
        <v>50000</v>
      </c>
      <c r="D76" s="687">
        <v>50000</v>
      </c>
      <c r="E76" s="244"/>
      <c r="F76" s="341"/>
    </row>
    <row r="77" spans="1:6" ht="18" customHeight="1" x14ac:dyDescent="0.25">
      <c r="A77" s="253" t="s">
        <v>367</v>
      </c>
      <c r="B77" s="245" t="s">
        <v>171</v>
      </c>
      <c r="C77" s="244">
        <v>960000</v>
      </c>
      <c r="D77" s="687">
        <v>960000</v>
      </c>
      <c r="E77" s="244"/>
      <c r="F77" s="341"/>
    </row>
    <row r="78" spans="1:6" ht="18" customHeight="1" x14ac:dyDescent="0.25">
      <c r="A78" s="253" t="s">
        <v>367</v>
      </c>
      <c r="B78" s="245" t="s">
        <v>173</v>
      </c>
      <c r="C78" s="244">
        <v>750000</v>
      </c>
      <c r="D78" s="687">
        <v>750000</v>
      </c>
      <c r="E78" s="244">
        <v>750000</v>
      </c>
      <c r="F78" s="341">
        <f>+E78/D78*100</f>
        <v>100</v>
      </c>
    </row>
    <row r="79" spans="1:6" ht="18" customHeight="1" x14ac:dyDescent="0.25">
      <c r="A79" s="253" t="s">
        <v>368</v>
      </c>
      <c r="B79" s="246" t="s">
        <v>172</v>
      </c>
      <c r="C79" s="244">
        <v>50000</v>
      </c>
      <c r="D79" s="688">
        <v>50000</v>
      </c>
      <c r="E79" s="244"/>
      <c r="F79" s="341"/>
    </row>
    <row r="80" spans="1:6" ht="18" customHeight="1" x14ac:dyDescent="0.25">
      <c r="A80" s="253" t="s">
        <v>368</v>
      </c>
      <c r="B80" s="245" t="s">
        <v>174</v>
      </c>
      <c r="C80" s="244">
        <v>200000</v>
      </c>
      <c r="D80" s="687">
        <v>200000</v>
      </c>
      <c r="E80" s="244"/>
      <c r="F80" s="341"/>
    </row>
    <row r="81" spans="1:6" ht="18" customHeight="1" x14ac:dyDescent="0.25">
      <c r="A81" s="253" t="s">
        <v>367</v>
      </c>
      <c r="B81" s="245" t="s">
        <v>607</v>
      </c>
      <c r="C81" s="244"/>
      <c r="D81" s="687">
        <v>935535</v>
      </c>
      <c r="E81" s="244">
        <v>406501</v>
      </c>
      <c r="F81" s="341">
        <f>+E81/D81*100</f>
        <v>43.451180340660692</v>
      </c>
    </row>
    <row r="82" spans="1:6" ht="18" customHeight="1" x14ac:dyDescent="0.25">
      <c r="A82" s="253" t="s">
        <v>367</v>
      </c>
      <c r="B82" s="245" t="s">
        <v>609</v>
      </c>
      <c r="C82" s="244"/>
      <c r="D82" s="687">
        <v>7000000</v>
      </c>
      <c r="E82" s="244">
        <v>6079504</v>
      </c>
      <c r="F82" s="341">
        <f>+E82/D82*100</f>
        <v>86.850057142857139</v>
      </c>
    </row>
    <row r="83" spans="1:6" ht="18" customHeight="1" x14ac:dyDescent="0.25">
      <c r="A83" s="253" t="s">
        <v>368</v>
      </c>
      <c r="B83" s="418" t="s">
        <v>779</v>
      </c>
      <c r="C83" s="244"/>
      <c r="D83" s="244">
        <v>100000</v>
      </c>
      <c r="E83" s="244"/>
      <c r="F83" s="256"/>
    </row>
    <row r="84" spans="1:6" s="694" customFormat="1" ht="22.5" customHeight="1" x14ac:dyDescent="0.25">
      <c r="A84" s="690" t="s">
        <v>93</v>
      </c>
      <c r="B84" s="691" t="s">
        <v>612</v>
      </c>
      <c r="C84" s="692">
        <v>0</v>
      </c>
      <c r="D84" s="693">
        <f>SUM(D85:D85)</f>
        <v>82283290</v>
      </c>
      <c r="E84" s="693">
        <f>SUM(E85:E85)</f>
        <v>33015425</v>
      </c>
      <c r="F84" s="340">
        <f>E84/D84%</f>
        <v>40.124094454657801</v>
      </c>
    </row>
    <row r="85" spans="1:6" s="694" customFormat="1" ht="18" customHeight="1" x14ac:dyDescent="0.25">
      <c r="A85" s="255"/>
      <c r="B85" s="146" t="s">
        <v>613</v>
      </c>
      <c r="C85" s="146"/>
      <c r="D85" s="147">
        <v>82283290</v>
      </c>
      <c r="E85" s="147">
        <v>33015425</v>
      </c>
      <c r="F85" s="341">
        <f>+E85/D85*100</f>
        <v>40.124094454657808</v>
      </c>
    </row>
    <row r="86" spans="1:6" ht="18" customHeight="1" x14ac:dyDescent="0.2">
      <c r="A86" s="918" t="s">
        <v>443</v>
      </c>
      <c r="B86" s="919"/>
      <c r="C86" s="695">
        <f>C8+C84</f>
        <v>167253684</v>
      </c>
      <c r="D86" s="695">
        <f>D8+D84</f>
        <v>177702509</v>
      </c>
      <c r="E86" s="695">
        <f>E8+E84</f>
        <v>94272443</v>
      </c>
      <c r="F86" s="340">
        <f>E86/D86%</f>
        <v>53.050710161891971</v>
      </c>
    </row>
    <row r="87" spans="1:6" ht="18" customHeight="1" x14ac:dyDescent="0.25">
      <c r="A87" s="696"/>
      <c r="B87" s="697"/>
      <c r="C87" s="698"/>
      <c r="D87" s="699"/>
      <c r="E87" s="698"/>
      <c r="F87" s="700"/>
    </row>
    <row r="88" spans="1:6" ht="18" customHeight="1" x14ac:dyDescent="0.25">
      <c r="A88" s="252"/>
      <c r="B88" s="238" t="s">
        <v>175</v>
      </c>
      <c r="C88" s="143"/>
      <c r="D88" s="239"/>
      <c r="E88" s="143"/>
      <c r="F88" s="256"/>
    </row>
    <row r="89" spans="1:6" ht="18" customHeight="1" x14ac:dyDescent="0.2">
      <c r="A89" s="686" t="s">
        <v>33</v>
      </c>
      <c r="B89" s="143" t="s">
        <v>614</v>
      </c>
      <c r="C89" s="563">
        <f>SUM(C90:C96)</f>
        <v>55888087</v>
      </c>
      <c r="D89" s="563">
        <f>SUM(D90:D96)</f>
        <v>55888087</v>
      </c>
      <c r="E89" s="236">
        <f>SUM(E90:E96)</f>
        <v>0</v>
      </c>
      <c r="F89" s="701">
        <f>E89/D89%</f>
        <v>0</v>
      </c>
    </row>
    <row r="90" spans="1:6" ht="18" customHeight="1" x14ac:dyDescent="0.25">
      <c r="A90" s="253" t="s">
        <v>368</v>
      </c>
      <c r="B90" s="145" t="s">
        <v>282</v>
      </c>
      <c r="C90" s="147">
        <f>42062683+9745404</f>
        <v>51808087</v>
      </c>
      <c r="D90" s="147">
        <v>51808087</v>
      </c>
      <c r="E90" s="250"/>
      <c r="F90" s="257"/>
    </row>
    <row r="91" spans="1:6" ht="18" customHeight="1" x14ac:dyDescent="0.25">
      <c r="A91" s="253" t="s">
        <v>368</v>
      </c>
      <c r="B91" s="145" t="s">
        <v>275</v>
      </c>
      <c r="C91" s="147">
        <v>80000</v>
      </c>
      <c r="D91" s="147">
        <v>80000</v>
      </c>
      <c r="E91" s="250"/>
      <c r="F91" s="257"/>
    </row>
    <row r="92" spans="1:6" ht="18" customHeight="1" x14ac:dyDescent="0.25">
      <c r="A92" s="253" t="s">
        <v>368</v>
      </c>
      <c r="B92" s="145" t="s">
        <v>151</v>
      </c>
      <c r="C92" s="147">
        <v>1500000</v>
      </c>
      <c r="D92" s="147">
        <v>1500000</v>
      </c>
      <c r="E92" s="250"/>
      <c r="F92" s="257"/>
    </row>
    <row r="93" spans="1:6" ht="18" customHeight="1" x14ac:dyDescent="0.25">
      <c r="A93" s="253" t="s">
        <v>368</v>
      </c>
      <c r="B93" s="145" t="s">
        <v>150</v>
      </c>
      <c r="C93" s="147">
        <v>500000</v>
      </c>
      <c r="D93" s="147">
        <v>500000</v>
      </c>
      <c r="E93" s="250"/>
      <c r="F93" s="257"/>
    </row>
    <row r="94" spans="1:6" ht="18" customHeight="1" x14ac:dyDescent="0.25">
      <c r="A94" s="253" t="s">
        <v>368</v>
      </c>
      <c r="B94" s="145" t="s">
        <v>152</v>
      </c>
      <c r="C94" s="147">
        <v>750000</v>
      </c>
      <c r="D94" s="147">
        <v>750000</v>
      </c>
      <c r="E94" s="250"/>
      <c r="F94" s="257"/>
    </row>
    <row r="95" spans="1:6" ht="18" customHeight="1" x14ac:dyDescent="0.25">
      <c r="A95" s="253" t="s">
        <v>368</v>
      </c>
      <c r="B95" s="145" t="s">
        <v>153</v>
      </c>
      <c r="C95" s="147">
        <v>1000000</v>
      </c>
      <c r="D95" s="147">
        <v>1000000</v>
      </c>
      <c r="E95" s="250"/>
      <c r="F95" s="257"/>
    </row>
    <row r="96" spans="1:6" ht="18" customHeight="1" x14ac:dyDescent="0.25">
      <c r="A96" s="253" t="s">
        <v>368</v>
      </c>
      <c r="B96" s="145" t="s">
        <v>176</v>
      </c>
      <c r="C96" s="147">
        <v>250000</v>
      </c>
      <c r="D96" s="147">
        <v>250000</v>
      </c>
      <c r="E96" s="250"/>
      <c r="F96" s="257"/>
    </row>
    <row r="97" spans="1:6" ht="18" customHeight="1" x14ac:dyDescent="0.2">
      <c r="A97" s="690" t="s">
        <v>93</v>
      </c>
      <c r="B97" s="691" t="s">
        <v>615</v>
      </c>
      <c r="C97" s="692">
        <v>0</v>
      </c>
      <c r="D97" s="693">
        <f>SUM(D98)</f>
        <v>9001500</v>
      </c>
      <c r="E97" s="693">
        <f>SUM(E98)</f>
        <v>9001500</v>
      </c>
      <c r="F97" s="340">
        <f>E97/D97%</f>
        <v>100</v>
      </c>
    </row>
    <row r="98" spans="1:6" ht="18" customHeight="1" x14ac:dyDescent="0.25">
      <c r="A98" s="252"/>
      <c r="B98" s="146" t="s">
        <v>613</v>
      </c>
      <c r="C98" s="146"/>
      <c r="D98" s="147">
        <v>9001500</v>
      </c>
      <c r="E98" s="147">
        <v>9001500</v>
      </c>
      <c r="F98" s="339">
        <f>+E98/D98*100</f>
        <v>100</v>
      </c>
    </row>
    <row r="99" spans="1:6" ht="18" customHeight="1" x14ac:dyDescent="0.2">
      <c r="A99" s="918" t="s">
        <v>444</v>
      </c>
      <c r="B99" s="919"/>
      <c r="C99" s="695">
        <f>C89+C97</f>
        <v>55888087</v>
      </c>
      <c r="D99" s="695">
        <f>D89+D97</f>
        <v>64889587</v>
      </c>
      <c r="E99" s="695">
        <f>E89+E97</f>
        <v>9001500</v>
      </c>
      <c r="F99" s="340">
        <f>E99/D99%</f>
        <v>13.872025414493701</v>
      </c>
    </row>
    <row r="100" spans="1:6" ht="18" customHeight="1" thickBot="1" x14ac:dyDescent="0.3">
      <c r="A100" s="702"/>
      <c r="B100" s="703"/>
      <c r="C100" s="704"/>
      <c r="D100" s="705"/>
      <c r="E100" s="704"/>
      <c r="F100" s="706"/>
    </row>
    <row r="101" spans="1:6" ht="18" customHeight="1" thickTop="1" thickBot="1" x14ac:dyDescent="0.25">
      <c r="A101" s="920" t="s">
        <v>446</v>
      </c>
      <c r="B101" s="921"/>
      <c r="C101" s="707">
        <f>C86+C99</f>
        <v>223141771</v>
      </c>
      <c r="D101" s="707">
        <f>D86+D99</f>
        <v>242592096</v>
      </c>
      <c r="E101" s="707">
        <f>E86+E99</f>
        <v>103273943</v>
      </c>
      <c r="F101" s="708">
        <f>E101/D101%</f>
        <v>42.571025479741927</v>
      </c>
    </row>
    <row r="102" spans="1:6" ht="18" customHeight="1" thickTop="1" x14ac:dyDescent="0.25">
      <c r="F102" s="709"/>
    </row>
    <row r="103" spans="1:6" ht="18" customHeight="1" x14ac:dyDescent="0.25">
      <c r="F103" s="710"/>
    </row>
    <row r="104" spans="1:6" ht="18" customHeight="1" x14ac:dyDescent="0.25">
      <c r="F104" s="709"/>
    </row>
    <row r="105" spans="1:6" ht="18" customHeight="1" x14ac:dyDescent="0.25">
      <c r="F105" s="709"/>
    </row>
    <row r="106" spans="1:6" ht="18" customHeight="1" x14ac:dyDescent="0.25">
      <c r="B106" s="711"/>
      <c r="C106" s="711"/>
      <c r="D106" s="711"/>
      <c r="E106" s="711"/>
      <c r="F106" s="712"/>
    </row>
    <row r="107" spans="1:6" ht="10.5" customHeight="1" x14ac:dyDescent="0.25">
      <c r="F107" s="709"/>
    </row>
    <row r="108" spans="1:6" x14ac:dyDescent="0.25">
      <c r="F108" s="709"/>
    </row>
    <row r="109" spans="1:6" ht="10.5" customHeight="1" x14ac:dyDescent="0.25">
      <c r="F109" s="713"/>
    </row>
    <row r="110" spans="1:6" ht="11.25" customHeight="1" x14ac:dyDescent="0.25">
      <c r="F110" s="709"/>
    </row>
    <row r="111" spans="1:6" x14ac:dyDescent="0.25">
      <c r="F111" s="709"/>
    </row>
    <row r="112" spans="1:6" x14ac:dyDescent="0.25">
      <c r="F112" s="709"/>
    </row>
    <row r="113" spans="6:6" x14ac:dyDescent="0.25">
      <c r="F113" s="709"/>
    </row>
  </sheetData>
  <mergeCells count="5">
    <mergeCell ref="A99:B99"/>
    <mergeCell ref="A86:B86"/>
    <mergeCell ref="A101:B101"/>
    <mergeCell ref="A3:F3"/>
    <mergeCell ref="A4:F4"/>
  </mergeCells>
  <printOptions horizontalCentered="1"/>
  <pageMargins left="0.78740157480314965" right="0.78740157480314965" top="1.1811023622047245" bottom="0.78740157480314965" header="0.39370078740157483" footer="0"/>
  <pageSetup paperSize="9" scale="58" orientation="portrait" r:id="rId1"/>
  <rowBreaks count="1" manualBreakCount="1">
    <brk id="48" max="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63"/>
  <sheetViews>
    <sheetView topLeftCell="A37" zoomScaleNormal="100" workbookViewId="0">
      <selection activeCell="H12" sqref="H12"/>
    </sheetView>
  </sheetViews>
  <sheetFormatPr defaultRowHeight="12.75" x14ac:dyDescent="0.2"/>
  <cols>
    <col min="1" max="1" width="11" style="716" customWidth="1"/>
    <col min="2" max="2" width="90.5703125" style="716" customWidth="1"/>
    <col min="3" max="3" width="16.28515625" style="716" customWidth="1"/>
    <col min="4" max="4" width="21.28515625" style="716" customWidth="1"/>
    <col min="5" max="5" width="11.140625" style="716" bestFit="1" customWidth="1"/>
    <col min="6" max="6" width="14" style="716" bestFit="1" customWidth="1"/>
    <col min="7" max="7" width="10.5703125" style="716" bestFit="1" customWidth="1"/>
    <col min="8" max="16384" width="9.140625" style="716"/>
  </cols>
  <sheetData>
    <row r="1" spans="1:5" ht="15" x14ac:dyDescent="0.25">
      <c r="A1" s="715" t="s">
        <v>1</v>
      </c>
      <c r="B1" s="715"/>
      <c r="C1" s="715"/>
      <c r="D1" s="746" t="s">
        <v>449</v>
      </c>
    </row>
    <row r="3" spans="1:5" ht="28.5" customHeight="1" x14ac:dyDescent="0.25">
      <c r="A3" s="924" t="s">
        <v>781</v>
      </c>
      <c r="B3" s="924"/>
      <c r="C3" s="924"/>
      <c r="D3" s="924"/>
    </row>
    <row r="4" spans="1:5" ht="15.75" customHeight="1" x14ac:dyDescent="0.25">
      <c r="A4" s="926" t="s">
        <v>100</v>
      </c>
      <c r="B4" s="926"/>
      <c r="C4" s="926"/>
      <c r="D4" s="926"/>
    </row>
    <row r="5" spans="1:5" ht="20.25" customHeight="1" thickBot="1" x14ac:dyDescent="0.25">
      <c r="D5" s="717"/>
    </row>
    <row r="6" spans="1:5" ht="36.75" customHeight="1" thickTop="1" thickBot="1" x14ac:dyDescent="0.25">
      <c r="A6" s="260" t="s">
        <v>450</v>
      </c>
      <c r="B6" s="261" t="s">
        <v>126</v>
      </c>
      <c r="C6" s="261" t="s">
        <v>582</v>
      </c>
      <c r="D6" s="262" t="s">
        <v>583</v>
      </c>
    </row>
    <row r="7" spans="1:5" s="722" customFormat="1" ht="18" customHeight="1" thickTop="1" x14ac:dyDescent="0.25">
      <c r="A7" s="718"/>
      <c r="B7" s="719" t="s">
        <v>451</v>
      </c>
      <c r="C7" s="720">
        <f>SUM(C8:C24)</f>
        <v>21000000</v>
      </c>
      <c r="D7" s="744">
        <f>SUM(D8:D24)</f>
        <v>158614846</v>
      </c>
      <c r="E7" s="721"/>
    </row>
    <row r="8" spans="1:5" ht="18" customHeight="1" x14ac:dyDescent="0.25">
      <c r="A8" s="253">
        <v>1</v>
      </c>
      <c r="B8" s="419" t="s">
        <v>369</v>
      </c>
      <c r="C8" s="251">
        <v>21000000</v>
      </c>
      <c r="D8" s="269">
        <v>21000000</v>
      </c>
      <c r="E8" s="723"/>
    </row>
    <row r="9" spans="1:5" ht="18" customHeight="1" x14ac:dyDescent="0.25">
      <c r="A9" s="724">
        <v>2</v>
      </c>
      <c r="B9" s="725" t="s">
        <v>599</v>
      </c>
      <c r="C9" s="251"/>
      <c r="D9" s="269">
        <v>22202986</v>
      </c>
      <c r="E9" s="723"/>
    </row>
    <row r="10" spans="1:5" ht="18" customHeight="1" x14ac:dyDescent="0.25">
      <c r="A10" s="724">
        <v>3</v>
      </c>
      <c r="B10" s="263" t="s">
        <v>623</v>
      </c>
      <c r="C10" s="251"/>
      <c r="D10" s="269"/>
      <c r="E10" s="723"/>
    </row>
    <row r="11" spans="1:5" ht="18" customHeight="1" x14ac:dyDescent="0.25">
      <c r="A11" s="724"/>
      <c r="B11" s="264" t="s">
        <v>620</v>
      </c>
      <c r="C11" s="251"/>
      <c r="D11" s="269">
        <v>61024841</v>
      </c>
      <c r="E11" s="723"/>
    </row>
    <row r="12" spans="1:5" ht="18" customHeight="1" x14ac:dyDescent="0.25">
      <c r="A12" s="724"/>
      <c r="B12" s="265" t="s">
        <v>621</v>
      </c>
      <c r="C12" s="251"/>
      <c r="D12" s="269">
        <v>1475676</v>
      </c>
      <c r="E12" s="723"/>
    </row>
    <row r="13" spans="1:5" ht="18" customHeight="1" x14ac:dyDescent="0.25">
      <c r="A13" s="724"/>
      <c r="B13" s="266" t="s">
        <v>622</v>
      </c>
      <c r="C13" s="251"/>
      <c r="D13" s="269">
        <v>366781</v>
      </c>
      <c r="E13" s="723"/>
    </row>
    <row r="14" spans="1:5" ht="18" customHeight="1" x14ac:dyDescent="0.25">
      <c r="A14" s="724"/>
      <c r="B14" s="267" t="s">
        <v>625</v>
      </c>
      <c r="C14" s="251"/>
      <c r="D14" s="269">
        <v>-140000</v>
      </c>
    </row>
    <row r="15" spans="1:5" s="421" customFormat="1" ht="18" customHeight="1" x14ac:dyDescent="0.25">
      <c r="A15" s="724"/>
      <c r="B15" s="267" t="s">
        <v>785</v>
      </c>
      <c r="C15" s="251"/>
      <c r="D15" s="269">
        <v>-3575005</v>
      </c>
    </row>
    <row r="16" spans="1:5" s="421" customFormat="1" ht="18" customHeight="1" x14ac:dyDescent="0.25">
      <c r="A16" s="724"/>
      <c r="B16" s="267" t="s">
        <v>786</v>
      </c>
      <c r="C16" s="251"/>
      <c r="D16" s="269">
        <v>-3500000</v>
      </c>
    </row>
    <row r="17" spans="1:5" ht="18" customHeight="1" x14ac:dyDescent="0.25">
      <c r="A17" s="724">
        <v>4</v>
      </c>
      <c r="B17" s="146" t="s">
        <v>602</v>
      </c>
      <c r="C17" s="251"/>
      <c r="D17" s="269">
        <v>24623625</v>
      </c>
    </row>
    <row r="18" spans="1:5" ht="18" customHeight="1" x14ac:dyDescent="0.25">
      <c r="A18" s="724"/>
      <c r="B18" s="725" t="s">
        <v>624</v>
      </c>
      <c r="C18" s="251"/>
      <c r="D18" s="269">
        <v>-4285444</v>
      </c>
    </row>
    <row r="19" spans="1:5" ht="18" customHeight="1" x14ac:dyDescent="0.25">
      <c r="A19" s="724">
        <v>5</v>
      </c>
      <c r="B19" s="267" t="s">
        <v>632</v>
      </c>
      <c r="C19" s="251"/>
      <c r="D19" s="269">
        <v>38777656</v>
      </c>
      <c r="E19" s="723"/>
    </row>
    <row r="20" spans="1:5" ht="18" customHeight="1" x14ac:dyDescent="0.25">
      <c r="A20" s="724">
        <v>6</v>
      </c>
      <c r="B20" s="267" t="s">
        <v>601</v>
      </c>
      <c r="C20" s="251"/>
      <c r="D20" s="269">
        <v>433000</v>
      </c>
    </row>
    <row r="21" spans="1:5" ht="18" customHeight="1" x14ac:dyDescent="0.25">
      <c r="A21" s="724"/>
      <c r="B21" s="267" t="s">
        <v>790</v>
      </c>
      <c r="C21" s="251"/>
      <c r="D21" s="269">
        <v>-433000</v>
      </c>
    </row>
    <row r="22" spans="1:5" ht="18" customHeight="1" x14ac:dyDescent="0.25">
      <c r="A22" s="724">
        <v>7</v>
      </c>
      <c r="B22" s="267" t="s">
        <v>787</v>
      </c>
      <c r="C22" s="251"/>
      <c r="D22" s="269">
        <v>-47256380</v>
      </c>
    </row>
    <row r="23" spans="1:5" ht="18" customHeight="1" x14ac:dyDescent="0.25">
      <c r="A23" s="724">
        <v>8</v>
      </c>
      <c r="B23" s="267" t="s">
        <v>788</v>
      </c>
      <c r="C23" s="251"/>
      <c r="D23" s="269">
        <v>49200110</v>
      </c>
    </row>
    <row r="24" spans="1:5" ht="18" customHeight="1" x14ac:dyDescent="0.25">
      <c r="A24" s="724">
        <v>9</v>
      </c>
      <c r="B24" s="267" t="s">
        <v>789</v>
      </c>
      <c r="C24" s="251"/>
      <c r="D24" s="269">
        <v>-1300000</v>
      </c>
    </row>
    <row r="25" spans="1:5" ht="18" customHeight="1" x14ac:dyDescent="0.25">
      <c r="A25" s="724"/>
      <c r="B25" s="725"/>
      <c r="C25" s="251"/>
      <c r="D25" s="269"/>
    </row>
    <row r="26" spans="1:5" s="728" customFormat="1" ht="18" customHeight="1" x14ac:dyDescent="0.25">
      <c r="A26" s="726"/>
      <c r="B26" s="268" t="s">
        <v>452</v>
      </c>
      <c r="C26" s="727">
        <f>SUM(C27:C50)</f>
        <v>76000000</v>
      </c>
      <c r="D26" s="745">
        <f>SUM(D27:D50)</f>
        <v>1638372024</v>
      </c>
    </row>
    <row r="27" spans="1:5" ht="18" customHeight="1" x14ac:dyDescent="0.25">
      <c r="A27" s="724">
        <v>1</v>
      </c>
      <c r="B27" s="419" t="s">
        <v>177</v>
      </c>
      <c r="C27" s="251">
        <v>66000000</v>
      </c>
      <c r="D27" s="269">
        <v>66000000</v>
      </c>
    </row>
    <row r="28" spans="1:5" ht="18" customHeight="1" x14ac:dyDescent="0.25">
      <c r="A28" s="253"/>
      <c r="B28" s="263" t="s">
        <v>626</v>
      </c>
      <c r="C28" s="251"/>
      <c r="D28" s="269">
        <v>-6344920</v>
      </c>
    </row>
    <row r="29" spans="1:5" ht="18" customHeight="1" x14ac:dyDescent="0.25">
      <c r="A29" s="270"/>
      <c r="B29" s="263" t="s">
        <v>627</v>
      </c>
      <c r="C29" s="251"/>
      <c r="D29" s="269">
        <v>-7249174</v>
      </c>
    </row>
    <row r="30" spans="1:5" ht="18" customHeight="1" x14ac:dyDescent="0.25">
      <c r="A30" s="270"/>
      <c r="B30" s="263" t="s">
        <v>631</v>
      </c>
      <c r="C30" s="251"/>
      <c r="D30" s="269">
        <v>-1500000</v>
      </c>
    </row>
    <row r="31" spans="1:5" ht="18" customHeight="1" x14ac:dyDescent="0.25">
      <c r="A31" s="253"/>
      <c r="B31" s="263" t="s">
        <v>628</v>
      </c>
      <c r="C31" s="251"/>
      <c r="D31" s="729">
        <v>-4763650</v>
      </c>
    </row>
    <row r="32" spans="1:5" ht="18" customHeight="1" x14ac:dyDescent="0.25">
      <c r="A32" s="724"/>
      <c r="B32" s="419" t="s">
        <v>629</v>
      </c>
      <c r="C32" s="420"/>
      <c r="D32" s="730">
        <v>-11457935</v>
      </c>
    </row>
    <row r="33" spans="1:5" ht="18" customHeight="1" x14ac:dyDescent="0.25">
      <c r="A33" s="724"/>
      <c r="B33" s="419" t="s">
        <v>630</v>
      </c>
      <c r="C33" s="420"/>
      <c r="D33" s="730">
        <v>-2794318</v>
      </c>
    </row>
    <row r="34" spans="1:5" ht="18" customHeight="1" x14ac:dyDescent="0.25">
      <c r="A34" s="724"/>
      <c r="B34" s="419" t="s">
        <v>633</v>
      </c>
      <c r="C34" s="420"/>
      <c r="D34" s="730">
        <v>-3488017</v>
      </c>
    </row>
    <row r="35" spans="1:5" s="421" customFormat="1" ht="18" customHeight="1" x14ac:dyDescent="0.25">
      <c r="A35" s="724"/>
      <c r="B35" s="419" t="s">
        <v>791</v>
      </c>
      <c r="C35" s="420"/>
      <c r="D35" s="730">
        <v>-7171487</v>
      </c>
    </row>
    <row r="36" spans="1:5" s="421" customFormat="1" ht="18" customHeight="1" x14ac:dyDescent="0.25">
      <c r="A36" s="724"/>
      <c r="B36" s="419" t="s">
        <v>792</v>
      </c>
      <c r="C36" s="420"/>
      <c r="D36" s="730">
        <v>7400000</v>
      </c>
    </row>
    <row r="37" spans="1:5" s="421" customFormat="1" ht="18" customHeight="1" x14ac:dyDescent="0.25">
      <c r="A37" s="253"/>
      <c r="B37" s="263" t="s">
        <v>793</v>
      </c>
      <c r="C37" s="251"/>
      <c r="D37" s="730">
        <v>140669589</v>
      </c>
    </row>
    <row r="38" spans="1:5" s="421" customFormat="1" ht="18" customHeight="1" x14ac:dyDescent="0.25">
      <c r="A38" s="253"/>
      <c r="B38" s="422" t="s">
        <v>796</v>
      </c>
      <c r="C38" s="251"/>
      <c r="D38" s="269">
        <v>-11430000</v>
      </c>
    </row>
    <row r="39" spans="1:5" s="421" customFormat="1" ht="18" customHeight="1" x14ac:dyDescent="0.25">
      <c r="A39" s="731"/>
      <c r="B39" s="422" t="s">
        <v>795</v>
      </c>
      <c r="C39" s="423"/>
      <c r="D39" s="732">
        <v>1050000000</v>
      </c>
    </row>
    <row r="40" spans="1:5" ht="18" customHeight="1" x14ac:dyDescent="0.25">
      <c r="A40" s="253">
        <v>2</v>
      </c>
      <c r="B40" s="263" t="s">
        <v>285</v>
      </c>
      <c r="C40" s="251">
        <v>5000000</v>
      </c>
      <c r="D40" s="257">
        <v>0</v>
      </c>
    </row>
    <row r="41" spans="1:5" ht="18" customHeight="1" x14ac:dyDescent="0.25">
      <c r="A41" s="253">
        <v>3</v>
      </c>
      <c r="B41" s="263" t="s">
        <v>317</v>
      </c>
      <c r="C41" s="251">
        <v>5000000</v>
      </c>
      <c r="D41" s="269">
        <v>3000000</v>
      </c>
      <c r="E41" s="723"/>
    </row>
    <row r="42" spans="1:5" ht="18" customHeight="1" x14ac:dyDescent="0.25">
      <c r="A42" s="724">
        <v>4</v>
      </c>
      <c r="B42" s="733" t="s">
        <v>634</v>
      </c>
      <c r="C42" s="420"/>
      <c r="D42" s="730">
        <v>600000000</v>
      </c>
      <c r="E42" s="723"/>
    </row>
    <row r="43" spans="1:5" ht="18" customHeight="1" x14ac:dyDescent="0.25">
      <c r="A43" s="724"/>
      <c r="B43" s="733" t="s">
        <v>797</v>
      </c>
      <c r="C43" s="420"/>
      <c r="D43" s="730">
        <v>-52800000</v>
      </c>
      <c r="E43" s="723"/>
    </row>
    <row r="44" spans="1:5" ht="18" customHeight="1" x14ac:dyDescent="0.25">
      <c r="A44" s="724"/>
      <c r="B44" s="733" t="s">
        <v>798</v>
      </c>
      <c r="C44" s="420"/>
      <c r="D44" s="730">
        <v>-40300000</v>
      </c>
      <c r="E44" s="723"/>
    </row>
    <row r="45" spans="1:5" ht="18" customHeight="1" x14ac:dyDescent="0.25">
      <c r="A45" s="724"/>
      <c r="B45" s="733" t="s">
        <v>802</v>
      </c>
      <c r="C45" s="420"/>
      <c r="D45" s="730">
        <v>-37000000</v>
      </c>
      <c r="E45" s="723"/>
    </row>
    <row r="46" spans="1:5" ht="18" customHeight="1" x14ac:dyDescent="0.25">
      <c r="A46" s="724"/>
      <c r="B46" s="733" t="s">
        <v>801</v>
      </c>
      <c r="C46" s="420"/>
      <c r="D46" s="730">
        <v>-16000000</v>
      </c>
      <c r="E46" s="723"/>
    </row>
    <row r="47" spans="1:5" ht="18" customHeight="1" x14ac:dyDescent="0.25">
      <c r="A47" s="724"/>
      <c r="B47" s="733" t="s">
        <v>800</v>
      </c>
      <c r="C47" s="420"/>
      <c r="D47" s="730">
        <v>-1298064</v>
      </c>
      <c r="E47" s="723"/>
    </row>
    <row r="48" spans="1:5" ht="18" customHeight="1" x14ac:dyDescent="0.25">
      <c r="A48" s="724"/>
      <c r="B48" s="733" t="s">
        <v>799</v>
      </c>
      <c r="C48" s="420"/>
      <c r="D48" s="730">
        <v>-1100000</v>
      </c>
      <c r="E48" s="723"/>
    </row>
    <row r="49" spans="1:7" ht="18" customHeight="1" x14ac:dyDescent="0.25">
      <c r="A49" s="724"/>
      <c r="B49" s="733" t="s">
        <v>803</v>
      </c>
      <c r="C49" s="420"/>
      <c r="D49" s="730">
        <v>-24300000</v>
      </c>
      <c r="E49" s="723"/>
    </row>
    <row r="50" spans="1:7" s="421" customFormat="1" ht="18" customHeight="1" thickBot="1" x14ac:dyDescent="0.3">
      <c r="A50" s="253">
        <v>5</v>
      </c>
      <c r="B50" s="263" t="s">
        <v>794</v>
      </c>
      <c r="C50" s="251"/>
      <c r="D50" s="269">
        <v>300000</v>
      </c>
    </row>
    <row r="51" spans="1:7" ht="18" customHeight="1" thickTop="1" thickBot="1" x14ac:dyDescent="0.3">
      <c r="A51" s="736"/>
      <c r="B51" s="741" t="s">
        <v>549</v>
      </c>
      <c r="C51" s="742">
        <f>SUM(C7+C26)</f>
        <v>97000000</v>
      </c>
      <c r="D51" s="743">
        <f>SUM(D7+D26)</f>
        <v>1796986870</v>
      </c>
    </row>
    <row r="52" spans="1:7" ht="13.5" customHeight="1" thickTop="1" x14ac:dyDescent="0.2">
      <c r="A52" s="734"/>
      <c r="B52" s="734"/>
      <c r="C52" s="734"/>
      <c r="D52" s="734"/>
      <c r="E52" s="735"/>
    </row>
    <row r="53" spans="1:7" ht="23.25" customHeight="1" x14ac:dyDescent="0.2">
      <c r="A53" s="734"/>
      <c r="B53" s="734"/>
      <c r="C53" s="734"/>
      <c r="D53" s="734"/>
      <c r="E53" s="735"/>
    </row>
    <row r="54" spans="1:7" ht="13.5" customHeight="1" x14ac:dyDescent="0.2">
      <c r="A54" s="925" t="s">
        <v>782</v>
      </c>
      <c r="B54" s="925"/>
      <c r="C54" s="925"/>
      <c r="D54" s="925"/>
      <c r="E54" s="735"/>
    </row>
    <row r="55" spans="1:7" ht="15" thickBot="1" x14ac:dyDescent="0.25">
      <c r="A55" s="734"/>
      <c r="B55" s="734"/>
      <c r="C55" s="734"/>
      <c r="D55" s="734"/>
      <c r="E55" s="735"/>
    </row>
    <row r="56" spans="1:7" ht="30" thickTop="1" thickBot="1" x14ac:dyDescent="0.25">
      <c r="A56" s="260" t="s">
        <v>450</v>
      </c>
      <c r="B56" s="261" t="s">
        <v>126</v>
      </c>
      <c r="C56" s="261" t="s">
        <v>582</v>
      </c>
      <c r="D56" s="262" t="s">
        <v>583</v>
      </c>
    </row>
    <row r="57" spans="1:7" ht="25.5" customHeight="1" thickTop="1" thickBot="1" x14ac:dyDescent="0.3">
      <c r="A57" s="736">
        <v>1</v>
      </c>
      <c r="B57" s="737" t="s">
        <v>257</v>
      </c>
      <c r="C57" s="738">
        <v>2000000</v>
      </c>
      <c r="D57" s="739">
        <v>2159327</v>
      </c>
    </row>
    <row r="58" spans="1:7" ht="13.5" thickTop="1" x14ac:dyDescent="0.2">
      <c r="D58" s="723"/>
    </row>
    <row r="63" spans="1:7" ht="15.75" x14ac:dyDescent="0.25">
      <c r="G63" s="740"/>
    </row>
  </sheetData>
  <mergeCells count="3">
    <mergeCell ref="A3:D3"/>
    <mergeCell ref="A54:D54"/>
    <mergeCell ref="A4:D4"/>
  </mergeCells>
  <pageMargins left="0.74803149606299213" right="0.74803149606299213" top="0.98425196850393704" bottom="0.98425196850393704" header="0.51181102362204722" footer="0.51181102362204722"/>
  <pageSetup paperSize="9" scale="6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157"/>
  <sheetViews>
    <sheetView topLeftCell="A139" zoomScale="130" zoomScaleNormal="130" workbookViewId="0">
      <selection activeCell="G21" sqref="G21"/>
    </sheetView>
  </sheetViews>
  <sheetFormatPr defaultRowHeight="12.75" x14ac:dyDescent="0.2"/>
  <cols>
    <col min="1" max="1" width="8.42578125" style="234" customWidth="1"/>
    <col min="2" max="2" width="75.7109375" style="235" customWidth="1"/>
    <col min="3" max="5" width="12.42578125" style="174" customWidth="1"/>
    <col min="6" max="6" width="8.7109375" style="174" customWidth="1"/>
    <col min="7" max="7" width="14.85546875" style="177" customWidth="1"/>
    <col min="8" max="8" width="14.85546875" style="174" customWidth="1"/>
    <col min="9" max="9" width="16.28515625" style="156" bestFit="1" customWidth="1"/>
    <col min="10" max="10" width="14.7109375" style="156" bestFit="1" customWidth="1"/>
    <col min="11" max="256" width="9.140625" style="156"/>
    <col min="257" max="257" width="8.42578125" style="156" customWidth="1"/>
    <col min="258" max="258" width="75.7109375" style="156" customWidth="1"/>
    <col min="259" max="261" width="12.42578125" style="156" customWidth="1"/>
    <col min="262" max="262" width="8.7109375" style="156" customWidth="1"/>
    <col min="263" max="264" width="14.85546875" style="156" customWidth="1"/>
    <col min="265" max="265" width="16.28515625" style="156" bestFit="1" customWidth="1"/>
    <col min="266" max="266" width="14.7109375" style="156" bestFit="1" customWidth="1"/>
    <col min="267" max="512" width="9.140625" style="156"/>
    <col min="513" max="513" width="8.42578125" style="156" customWidth="1"/>
    <col min="514" max="514" width="75.7109375" style="156" customWidth="1"/>
    <col min="515" max="517" width="12.42578125" style="156" customWidth="1"/>
    <col min="518" max="518" width="8.7109375" style="156" customWidth="1"/>
    <col min="519" max="520" width="14.85546875" style="156" customWidth="1"/>
    <col min="521" max="521" width="16.28515625" style="156" bestFit="1" customWidth="1"/>
    <col min="522" max="522" width="14.7109375" style="156" bestFit="1" customWidth="1"/>
    <col min="523" max="768" width="9.140625" style="156"/>
    <col min="769" max="769" width="8.42578125" style="156" customWidth="1"/>
    <col min="770" max="770" width="75.7109375" style="156" customWidth="1"/>
    <col min="771" max="773" width="12.42578125" style="156" customWidth="1"/>
    <col min="774" max="774" width="8.7109375" style="156" customWidth="1"/>
    <col min="775" max="776" width="14.85546875" style="156" customWidth="1"/>
    <col min="777" max="777" width="16.28515625" style="156" bestFit="1" customWidth="1"/>
    <col min="778" max="778" width="14.7109375" style="156" bestFit="1" customWidth="1"/>
    <col min="779" max="1024" width="9.140625" style="156"/>
    <col min="1025" max="1025" width="8.42578125" style="156" customWidth="1"/>
    <col min="1026" max="1026" width="75.7109375" style="156" customWidth="1"/>
    <col min="1027" max="1029" width="12.42578125" style="156" customWidth="1"/>
    <col min="1030" max="1030" width="8.7109375" style="156" customWidth="1"/>
    <col min="1031" max="1032" width="14.85546875" style="156" customWidth="1"/>
    <col min="1033" max="1033" width="16.28515625" style="156" bestFit="1" customWidth="1"/>
    <col min="1034" max="1034" width="14.7109375" style="156" bestFit="1" customWidth="1"/>
    <col min="1035" max="1280" width="9.140625" style="156"/>
    <col min="1281" max="1281" width="8.42578125" style="156" customWidth="1"/>
    <col min="1282" max="1282" width="75.7109375" style="156" customWidth="1"/>
    <col min="1283" max="1285" width="12.42578125" style="156" customWidth="1"/>
    <col min="1286" max="1286" width="8.7109375" style="156" customWidth="1"/>
    <col min="1287" max="1288" width="14.85546875" style="156" customWidth="1"/>
    <col min="1289" max="1289" width="16.28515625" style="156" bestFit="1" customWidth="1"/>
    <col min="1290" max="1290" width="14.7109375" style="156" bestFit="1" customWidth="1"/>
    <col min="1291" max="1536" width="9.140625" style="156"/>
    <col min="1537" max="1537" width="8.42578125" style="156" customWidth="1"/>
    <col min="1538" max="1538" width="75.7109375" style="156" customWidth="1"/>
    <col min="1539" max="1541" width="12.42578125" style="156" customWidth="1"/>
    <col min="1542" max="1542" width="8.7109375" style="156" customWidth="1"/>
    <col min="1543" max="1544" width="14.85546875" style="156" customWidth="1"/>
    <col min="1545" max="1545" width="16.28515625" style="156" bestFit="1" customWidth="1"/>
    <col min="1546" max="1546" width="14.7109375" style="156" bestFit="1" customWidth="1"/>
    <col min="1547" max="1792" width="9.140625" style="156"/>
    <col min="1793" max="1793" width="8.42578125" style="156" customWidth="1"/>
    <col min="1794" max="1794" width="75.7109375" style="156" customWidth="1"/>
    <col min="1795" max="1797" width="12.42578125" style="156" customWidth="1"/>
    <col min="1798" max="1798" width="8.7109375" style="156" customWidth="1"/>
    <col min="1799" max="1800" width="14.85546875" style="156" customWidth="1"/>
    <col min="1801" max="1801" width="16.28515625" style="156" bestFit="1" customWidth="1"/>
    <col min="1802" max="1802" width="14.7109375" style="156" bestFit="1" customWidth="1"/>
    <col min="1803" max="2048" width="9.140625" style="156"/>
    <col min="2049" max="2049" width="8.42578125" style="156" customWidth="1"/>
    <col min="2050" max="2050" width="75.7109375" style="156" customWidth="1"/>
    <col min="2051" max="2053" width="12.42578125" style="156" customWidth="1"/>
    <col min="2054" max="2054" width="8.7109375" style="156" customWidth="1"/>
    <col min="2055" max="2056" width="14.85546875" style="156" customWidth="1"/>
    <col min="2057" max="2057" width="16.28515625" style="156" bestFit="1" customWidth="1"/>
    <col min="2058" max="2058" width="14.7109375" style="156" bestFit="1" customWidth="1"/>
    <col min="2059" max="2304" width="9.140625" style="156"/>
    <col min="2305" max="2305" width="8.42578125" style="156" customWidth="1"/>
    <col min="2306" max="2306" width="75.7109375" style="156" customWidth="1"/>
    <col min="2307" max="2309" width="12.42578125" style="156" customWidth="1"/>
    <col min="2310" max="2310" width="8.7109375" style="156" customWidth="1"/>
    <col min="2311" max="2312" width="14.85546875" style="156" customWidth="1"/>
    <col min="2313" max="2313" width="16.28515625" style="156" bestFit="1" customWidth="1"/>
    <col min="2314" max="2314" width="14.7109375" style="156" bestFit="1" customWidth="1"/>
    <col min="2315" max="2560" width="9.140625" style="156"/>
    <col min="2561" max="2561" width="8.42578125" style="156" customWidth="1"/>
    <col min="2562" max="2562" width="75.7109375" style="156" customWidth="1"/>
    <col min="2563" max="2565" width="12.42578125" style="156" customWidth="1"/>
    <col min="2566" max="2566" width="8.7109375" style="156" customWidth="1"/>
    <col min="2567" max="2568" width="14.85546875" style="156" customWidth="1"/>
    <col min="2569" max="2569" width="16.28515625" style="156" bestFit="1" customWidth="1"/>
    <col min="2570" max="2570" width="14.7109375" style="156" bestFit="1" customWidth="1"/>
    <col min="2571" max="2816" width="9.140625" style="156"/>
    <col min="2817" max="2817" width="8.42578125" style="156" customWidth="1"/>
    <col min="2818" max="2818" width="75.7109375" style="156" customWidth="1"/>
    <col min="2819" max="2821" width="12.42578125" style="156" customWidth="1"/>
    <col min="2822" max="2822" width="8.7109375" style="156" customWidth="1"/>
    <col min="2823" max="2824" width="14.85546875" style="156" customWidth="1"/>
    <col min="2825" max="2825" width="16.28515625" style="156" bestFit="1" customWidth="1"/>
    <col min="2826" max="2826" width="14.7109375" style="156" bestFit="1" customWidth="1"/>
    <col min="2827" max="3072" width="9.140625" style="156"/>
    <col min="3073" max="3073" width="8.42578125" style="156" customWidth="1"/>
    <col min="3074" max="3074" width="75.7109375" style="156" customWidth="1"/>
    <col min="3075" max="3077" width="12.42578125" style="156" customWidth="1"/>
    <col min="3078" max="3078" width="8.7109375" style="156" customWidth="1"/>
    <col min="3079" max="3080" width="14.85546875" style="156" customWidth="1"/>
    <col min="3081" max="3081" width="16.28515625" style="156" bestFit="1" customWidth="1"/>
    <col min="3082" max="3082" width="14.7109375" style="156" bestFit="1" customWidth="1"/>
    <col min="3083" max="3328" width="9.140625" style="156"/>
    <col min="3329" max="3329" width="8.42578125" style="156" customWidth="1"/>
    <col min="3330" max="3330" width="75.7109375" style="156" customWidth="1"/>
    <col min="3331" max="3333" width="12.42578125" style="156" customWidth="1"/>
    <col min="3334" max="3334" width="8.7109375" style="156" customWidth="1"/>
    <col min="3335" max="3336" width="14.85546875" style="156" customWidth="1"/>
    <col min="3337" max="3337" width="16.28515625" style="156" bestFit="1" customWidth="1"/>
    <col min="3338" max="3338" width="14.7109375" style="156" bestFit="1" customWidth="1"/>
    <col min="3339" max="3584" width="9.140625" style="156"/>
    <col min="3585" max="3585" width="8.42578125" style="156" customWidth="1"/>
    <col min="3586" max="3586" width="75.7109375" style="156" customWidth="1"/>
    <col min="3587" max="3589" width="12.42578125" style="156" customWidth="1"/>
    <col min="3590" max="3590" width="8.7109375" style="156" customWidth="1"/>
    <col min="3591" max="3592" width="14.85546875" style="156" customWidth="1"/>
    <col min="3593" max="3593" width="16.28515625" style="156" bestFit="1" customWidth="1"/>
    <col min="3594" max="3594" width="14.7109375" style="156" bestFit="1" customWidth="1"/>
    <col min="3595" max="3840" width="9.140625" style="156"/>
    <col min="3841" max="3841" width="8.42578125" style="156" customWidth="1"/>
    <col min="3842" max="3842" width="75.7109375" style="156" customWidth="1"/>
    <col min="3843" max="3845" width="12.42578125" style="156" customWidth="1"/>
    <col min="3846" max="3846" width="8.7109375" style="156" customWidth="1"/>
    <col min="3847" max="3848" width="14.85546875" style="156" customWidth="1"/>
    <col min="3849" max="3849" width="16.28515625" style="156" bestFit="1" customWidth="1"/>
    <col min="3850" max="3850" width="14.7109375" style="156" bestFit="1" customWidth="1"/>
    <col min="3851" max="4096" width="9.140625" style="156"/>
    <col min="4097" max="4097" width="8.42578125" style="156" customWidth="1"/>
    <col min="4098" max="4098" width="75.7109375" style="156" customWidth="1"/>
    <col min="4099" max="4101" width="12.42578125" style="156" customWidth="1"/>
    <col min="4102" max="4102" width="8.7109375" style="156" customWidth="1"/>
    <col min="4103" max="4104" width="14.85546875" style="156" customWidth="1"/>
    <col min="4105" max="4105" width="16.28515625" style="156" bestFit="1" customWidth="1"/>
    <col min="4106" max="4106" width="14.7109375" style="156" bestFit="1" customWidth="1"/>
    <col min="4107" max="4352" width="9.140625" style="156"/>
    <col min="4353" max="4353" width="8.42578125" style="156" customWidth="1"/>
    <col min="4354" max="4354" width="75.7109375" style="156" customWidth="1"/>
    <col min="4355" max="4357" width="12.42578125" style="156" customWidth="1"/>
    <col min="4358" max="4358" width="8.7109375" style="156" customWidth="1"/>
    <col min="4359" max="4360" width="14.85546875" style="156" customWidth="1"/>
    <col min="4361" max="4361" width="16.28515625" style="156" bestFit="1" customWidth="1"/>
    <col min="4362" max="4362" width="14.7109375" style="156" bestFit="1" customWidth="1"/>
    <col min="4363" max="4608" width="9.140625" style="156"/>
    <col min="4609" max="4609" width="8.42578125" style="156" customWidth="1"/>
    <col min="4610" max="4610" width="75.7109375" style="156" customWidth="1"/>
    <col min="4611" max="4613" width="12.42578125" style="156" customWidth="1"/>
    <col min="4614" max="4614" width="8.7109375" style="156" customWidth="1"/>
    <col min="4615" max="4616" width="14.85546875" style="156" customWidth="1"/>
    <col min="4617" max="4617" width="16.28515625" style="156" bestFit="1" customWidth="1"/>
    <col min="4618" max="4618" width="14.7109375" style="156" bestFit="1" customWidth="1"/>
    <col min="4619" max="4864" width="9.140625" style="156"/>
    <col min="4865" max="4865" width="8.42578125" style="156" customWidth="1"/>
    <col min="4866" max="4866" width="75.7109375" style="156" customWidth="1"/>
    <col min="4867" max="4869" width="12.42578125" style="156" customWidth="1"/>
    <col min="4870" max="4870" width="8.7109375" style="156" customWidth="1"/>
    <col min="4871" max="4872" width="14.85546875" style="156" customWidth="1"/>
    <col min="4873" max="4873" width="16.28515625" style="156" bestFit="1" customWidth="1"/>
    <col min="4874" max="4874" width="14.7109375" style="156" bestFit="1" customWidth="1"/>
    <col min="4875" max="5120" width="9.140625" style="156"/>
    <col min="5121" max="5121" width="8.42578125" style="156" customWidth="1"/>
    <col min="5122" max="5122" width="75.7109375" style="156" customWidth="1"/>
    <col min="5123" max="5125" width="12.42578125" style="156" customWidth="1"/>
    <col min="5126" max="5126" width="8.7109375" style="156" customWidth="1"/>
    <col min="5127" max="5128" width="14.85546875" style="156" customWidth="1"/>
    <col min="5129" max="5129" width="16.28515625" style="156" bestFit="1" customWidth="1"/>
    <col min="5130" max="5130" width="14.7109375" style="156" bestFit="1" customWidth="1"/>
    <col min="5131" max="5376" width="9.140625" style="156"/>
    <col min="5377" max="5377" width="8.42578125" style="156" customWidth="1"/>
    <col min="5378" max="5378" width="75.7109375" style="156" customWidth="1"/>
    <col min="5379" max="5381" width="12.42578125" style="156" customWidth="1"/>
    <col min="5382" max="5382" width="8.7109375" style="156" customWidth="1"/>
    <col min="5383" max="5384" width="14.85546875" style="156" customWidth="1"/>
    <col min="5385" max="5385" width="16.28515625" style="156" bestFit="1" customWidth="1"/>
    <col min="5386" max="5386" width="14.7109375" style="156" bestFit="1" customWidth="1"/>
    <col min="5387" max="5632" width="9.140625" style="156"/>
    <col min="5633" max="5633" width="8.42578125" style="156" customWidth="1"/>
    <col min="5634" max="5634" width="75.7109375" style="156" customWidth="1"/>
    <col min="5635" max="5637" width="12.42578125" style="156" customWidth="1"/>
    <col min="5638" max="5638" width="8.7109375" style="156" customWidth="1"/>
    <col min="5639" max="5640" width="14.85546875" style="156" customWidth="1"/>
    <col min="5641" max="5641" width="16.28515625" style="156" bestFit="1" customWidth="1"/>
    <col min="5642" max="5642" width="14.7109375" style="156" bestFit="1" customWidth="1"/>
    <col min="5643" max="5888" width="9.140625" style="156"/>
    <col min="5889" max="5889" width="8.42578125" style="156" customWidth="1"/>
    <col min="5890" max="5890" width="75.7109375" style="156" customWidth="1"/>
    <col min="5891" max="5893" width="12.42578125" style="156" customWidth="1"/>
    <col min="5894" max="5894" width="8.7109375" style="156" customWidth="1"/>
    <col min="5895" max="5896" width="14.85546875" style="156" customWidth="1"/>
    <col min="5897" max="5897" width="16.28515625" style="156" bestFit="1" customWidth="1"/>
    <col min="5898" max="5898" width="14.7109375" style="156" bestFit="1" customWidth="1"/>
    <col min="5899" max="6144" width="9.140625" style="156"/>
    <col min="6145" max="6145" width="8.42578125" style="156" customWidth="1"/>
    <col min="6146" max="6146" width="75.7109375" style="156" customWidth="1"/>
    <col min="6147" max="6149" width="12.42578125" style="156" customWidth="1"/>
    <col min="6150" max="6150" width="8.7109375" style="156" customWidth="1"/>
    <col min="6151" max="6152" width="14.85546875" style="156" customWidth="1"/>
    <col min="6153" max="6153" width="16.28515625" style="156" bestFit="1" customWidth="1"/>
    <col min="6154" max="6154" width="14.7109375" style="156" bestFit="1" customWidth="1"/>
    <col min="6155" max="6400" width="9.140625" style="156"/>
    <col min="6401" max="6401" width="8.42578125" style="156" customWidth="1"/>
    <col min="6402" max="6402" width="75.7109375" style="156" customWidth="1"/>
    <col min="6403" max="6405" width="12.42578125" style="156" customWidth="1"/>
    <col min="6406" max="6406" width="8.7109375" style="156" customWidth="1"/>
    <col min="6407" max="6408" width="14.85546875" style="156" customWidth="1"/>
    <col min="6409" max="6409" width="16.28515625" style="156" bestFit="1" customWidth="1"/>
    <col min="6410" max="6410" width="14.7109375" style="156" bestFit="1" customWidth="1"/>
    <col min="6411" max="6656" width="9.140625" style="156"/>
    <col min="6657" max="6657" width="8.42578125" style="156" customWidth="1"/>
    <col min="6658" max="6658" width="75.7109375" style="156" customWidth="1"/>
    <col min="6659" max="6661" width="12.42578125" style="156" customWidth="1"/>
    <col min="6662" max="6662" width="8.7109375" style="156" customWidth="1"/>
    <col min="6663" max="6664" width="14.85546875" style="156" customWidth="1"/>
    <col min="6665" max="6665" width="16.28515625" style="156" bestFit="1" customWidth="1"/>
    <col min="6666" max="6666" width="14.7109375" style="156" bestFit="1" customWidth="1"/>
    <col min="6667" max="6912" width="9.140625" style="156"/>
    <col min="6913" max="6913" width="8.42578125" style="156" customWidth="1"/>
    <col min="6914" max="6914" width="75.7109375" style="156" customWidth="1"/>
    <col min="6915" max="6917" width="12.42578125" style="156" customWidth="1"/>
    <col min="6918" max="6918" width="8.7109375" style="156" customWidth="1"/>
    <col min="6919" max="6920" width="14.85546875" style="156" customWidth="1"/>
    <col min="6921" max="6921" width="16.28515625" style="156" bestFit="1" customWidth="1"/>
    <col min="6922" max="6922" width="14.7109375" style="156" bestFit="1" customWidth="1"/>
    <col min="6923" max="7168" width="9.140625" style="156"/>
    <col min="7169" max="7169" width="8.42578125" style="156" customWidth="1"/>
    <col min="7170" max="7170" width="75.7109375" style="156" customWidth="1"/>
    <col min="7171" max="7173" width="12.42578125" style="156" customWidth="1"/>
    <col min="7174" max="7174" width="8.7109375" style="156" customWidth="1"/>
    <col min="7175" max="7176" width="14.85546875" style="156" customWidth="1"/>
    <col min="7177" max="7177" width="16.28515625" style="156" bestFit="1" customWidth="1"/>
    <col min="7178" max="7178" width="14.7109375" style="156" bestFit="1" customWidth="1"/>
    <col min="7179" max="7424" width="9.140625" style="156"/>
    <col min="7425" max="7425" width="8.42578125" style="156" customWidth="1"/>
    <col min="7426" max="7426" width="75.7109375" style="156" customWidth="1"/>
    <col min="7427" max="7429" width="12.42578125" style="156" customWidth="1"/>
    <col min="7430" max="7430" width="8.7109375" style="156" customWidth="1"/>
    <col min="7431" max="7432" width="14.85546875" style="156" customWidth="1"/>
    <col min="7433" max="7433" width="16.28515625" style="156" bestFit="1" customWidth="1"/>
    <col min="7434" max="7434" width="14.7109375" style="156" bestFit="1" customWidth="1"/>
    <col min="7435" max="7680" width="9.140625" style="156"/>
    <col min="7681" max="7681" width="8.42578125" style="156" customWidth="1"/>
    <col min="7682" max="7682" width="75.7109375" style="156" customWidth="1"/>
    <col min="7683" max="7685" width="12.42578125" style="156" customWidth="1"/>
    <col min="7686" max="7686" width="8.7109375" style="156" customWidth="1"/>
    <col min="7687" max="7688" width="14.85546875" style="156" customWidth="1"/>
    <col min="7689" max="7689" width="16.28515625" style="156" bestFit="1" customWidth="1"/>
    <col min="7690" max="7690" width="14.7109375" style="156" bestFit="1" customWidth="1"/>
    <col min="7691" max="7936" width="9.140625" style="156"/>
    <col min="7937" max="7937" width="8.42578125" style="156" customWidth="1"/>
    <col min="7938" max="7938" width="75.7109375" style="156" customWidth="1"/>
    <col min="7939" max="7941" width="12.42578125" style="156" customWidth="1"/>
    <col min="7942" max="7942" width="8.7109375" style="156" customWidth="1"/>
    <col min="7943" max="7944" width="14.85546875" style="156" customWidth="1"/>
    <col min="7945" max="7945" width="16.28515625" style="156" bestFit="1" customWidth="1"/>
    <col min="7946" max="7946" width="14.7109375" style="156" bestFit="1" customWidth="1"/>
    <col min="7947" max="8192" width="9.140625" style="156"/>
    <col min="8193" max="8193" width="8.42578125" style="156" customWidth="1"/>
    <col min="8194" max="8194" width="75.7109375" style="156" customWidth="1"/>
    <col min="8195" max="8197" width="12.42578125" style="156" customWidth="1"/>
    <col min="8198" max="8198" width="8.7109375" style="156" customWidth="1"/>
    <col min="8199" max="8200" width="14.85546875" style="156" customWidth="1"/>
    <col min="8201" max="8201" width="16.28515625" style="156" bestFit="1" customWidth="1"/>
    <col min="8202" max="8202" width="14.7109375" style="156" bestFit="1" customWidth="1"/>
    <col min="8203" max="8448" width="9.140625" style="156"/>
    <col min="8449" max="8449" width="8.42578125" style="156" customWidth="1"/>
    <col min="8450" max="8450" width="75.7109375" style="156" customWidth="1"/>
    <col min="8451" max="8453" width="12.42578125" style="156" customWidth="1"/>
    <col min="8454" max="8454" width="8.7109375" style="156" customWidth="1"/>
    <col min="8455" max="8456" width="14.85546875" style="156" customWidth="1"/>
    <col min="8457" max="8457" width="16.28515625" style="156" bestFit="1" customWidth="1"/>
    <col min="8458" max="8458" width="14.7109375" style="156" bestFit="1" customWidth="1"/>
    <col min="8459" max="8704" width="9.140625" style="156"/>
    <col min="8705" max="8705" width="8.42578125" style="156" customWidth="1"/>
    <col min="8706" max="8706" width="75.7109375" style="156" customWidth="1"/>
    <col min="8707" max="8709" width="12.42578125" style="156" customWidth="1"/>
    <col min="8710" max="8710" width="8.7109375" style="156" customWidth="1"/>
    <col min="8711" max="8712" width="14.85546875" style="156" customWidth="1"/>
    <col min="8713" max="8713" width="16.28515625" style="156" bestFit="1" customWidth="1"/>
    <col min="8714" max="8714" width="14.7109375" style="156" bestFit="1" customWidth="1"/>
    <col min="8715" max="8960" width="9.140625" style="156"/>
    <col min="8961" max="8961" width="8.42578125" style="156" customWidth="1"/>
    <col min="8962" max="8962" width="75.7109375" style="156" customWidth="1"/>
    <col min="8963" max="8965" width="12.42578125" style="156" customWidth="1"/>
    <col min="8966" max="8966" width="8.7109375" style="156" customWidth="1"/>
    <col min="8967" max="8968" width="14.85546875" style="156" customWidth="1"/>
    <col min="8969" max="8969" width="16.28515625" style="156" bestFit="1" customWidth="1"/>
    <col min="8970" max="8970" width="14.7109375" style="156" bestFit="1" customWidth="1"/>
    <col min="8971" max="9216" width="9.140625" style="156"/>
    <col min="9217" max="9217" width="8.42578125" style="156" customWidth="1"/>
    <col min="9218" max="9218" width="75.7109375" style="156" customWidth="1"/>
    <col min="9219" max="9221" width="12.42578125" style="156" customWidth="1"/>
    <col min="9222" max="9222" width="8.7109375" style="156" customWidth="1"/>
    <col min="9223" max="9224" width="14.85546875" style="156" customWidth="1"/>
    <col min="9225" max="9225" width="16.28515625" style="156" bestFit="1" customWidth="1"/>
    <col min="9226" max="9226" width="14.7109375" style="156" bestFit="1" customWidth="1"/>
    <col min="9227" max="9472" width="9.140625" style="156"/>
    <col min="9473" max="9473" width="8.42578125" style="156" customWidth="1"/>
    <col min="9474" max="9474" width="75.7109375" style="156" customWidth="1"/>
    <col min="9475" max="9477" width="12.42578125" style="156" customWidth="1"/>
    <col min="9478" max="9478" width="8.7109375" style="156" customWidth="1"/>
    <col min="9479" max="9480" width="14.85546875" style="156" customWidth="1"/>
    <col min="9481" max="9481" width="16.28515625" style="156" bestFit="1" customWidth="1"/>
    <col min="9482" max="9482" width="14.7109375" style="156" bestFit="1" customWidth="1"/>
    <col min="9483" max="9728" width="9.140625" style="156"/>
    <col min="9729" max="9729" width="8.42578125" style="156" customWidth="1"/>
    <col min="9730" max="9730" width="75.7109375" style="156" customWidth="1"/>
    <col min="9731" max="9733" width="12.42578125" style="156" customWidth="1"/>
    <col min="9734" max="9734" width="8.7109375" style="156" customWidth="1"/>
    <col min="9735" max="9736" width="14.85546875" style="156" customWidth="1"/>
    <col min="9737" max="9737" width="16.28515625" style="156" bestFit="1" customWidth="1"/>
    <col min="9738" max="9738" width="14.7109375" style="156" bestFit="1" customWidth="1"/>
    <col min="9739" max="9984" width="9.140625" style="156"/>
    <col min="9985" max="9985" width="8.42578125" style="156" customWidth="1"/>
    <col min="9986" max="9986" width="75.7109375" style="156" customWidth="1"/>
    <col min="9987" max="9989" width="12.42578125" style="156" customWidth="1"/>
    <col min="9990" max="9990" width="8.7109375" style="156" customWidth="1"/>
    <col min="9991" max="9992" width="14.85546875" style="156" customWidth="1"/>
    <col min="9993" max="9993" width="16.28515625" style="156" bestFit="1" customWidth="1"/>
    <col min="9994" max="9994" width="14.7109375" style="156" bestFit="1" customWidth="1"/>
    <col min="9995" max="10240" width="9.140625" style="156"/>
    <col min="10241" max="10241" width="8.42578125" style="156" customWidth="1"/>
    <col min="10242" max="10242" width="75.7109375" style="156" customWidth="1"/>
    <col min="10243" max="10245" width="12.42578125" style="156" customWidth="1"/>
    <col min="10246" max="10246" width="8.7109375" style="156" customWidth="1"/>
    <col min="10247" max="10248" width="14.85546875" style="156" customWidth="1"/>
    <col min="10249" max="10249" width="16.28515625" style="156" bestFit="1" customWidth="1"/>
    <col min="10250" max="10250" width="14.7109375" style="156" bestFit="1" customWidth="1"/>
    <col min="10251" max="10496" width="9.140625" style="156"/>
    <col min="10497" max="10497" width="8.42578125" style="156" customWidth="1"/>
    <col min="10498" max="10498" width="75.7109375" style="156" customWidth="1"/>
    <col min="10499" max="10501" width="12.42578125" style="156" customWidth="1"/>
    <col min="10502" max="10502" width="8.7109375" style="156" customWidth="1"/>
    <col min="10503" max="10504" width="14.85546875" style="156" customWidth="1"/>
    <col min="10505" max="10505" width="16.28515625" style="156" bestFit="1" customWidth="1"/>
    <col min="10506" max="10506" width="14.7109375" style="156" bestFit="1" customWidth="1"/>
    <col min="10507" max="10752" width="9.140625" style="156"/>
    <col min="10753" max="10753" width="8.42578125" style="156" customWidth="1"/>
    <col min="10754" max="10754" width="75.7109375" style="156" customWidth="1"/>
    <col min="10755" max="10757" width="12.42578125" style="156" customWidth="1"/>
    <col min="10758" max="10758" width="8.7109375" style="156" customWidth="1"/>
    <col min="10759" max="10760" width="14.85546875" style="156" customWidth="1"/>
    <col min="10761" max="10761" width="16.28515625" style="156" bestFit="1" customWidth="1"/>
    <col min="10762" max="10762" width="14.7109375" style="156" bestFit="1" customWidth="1"/>
    <col min="10763" max="11008" width="9.140625" style="156"/>
    <col min="11009" max="11009" width="8.42578125" style="156" customWidth="1"/>
    <col min="11010" max="11010" width="75.7109375" style="156" customWidth="1"/>
    <col min="11011" max="11013" width="12.42578125" style="156" customWidth="1"/>
    <col min="11014" max="11014" width="8.7109375" style="156" customWidth="1"/>
    <col min="11015" max="11016" width="14.85546875" style="156" customWidth="1"/>
    <col min="11017" max="11017" width="16.28515625" style="156" bestFit="1" customWidth="1"/>
    <col min="11018" max="11018" width="14.7109375" style="156" bestFit="1" customWidth="1"/>
    <col min="11019" max="11264" width="9.140625" style="156"/>
    <col min="11265" max="11265" width="8.42578125" style="156" customWidth="1"/>
    <col min="11266" max="11266" width="75.7109375" style="156" customWidth="1"/>
    <col min="11267" max="11269" width="12.42578125" style="156" customWidth="1"/>
    <col min="11270" max="11270" width="8.7109375" style="156" customWidth="1"/>
    <col min="11271" max="11272" width="14.85546875" style="156" customWidth="1"/>
    <col min="11273" max="11273" width="16.28515625" style="156" bestFit="1" customWidth="1"/>
    <col min="11274" max="11274" width="14.7109375" style="156" bestFit="1" customWidth="1"/>
    <col min="11275" max="11520" width="9.140625" style="156"/>
    <col min="11521" max="11521" width="8.42578125" style="156" customWidth="1"/>
    <col min="11522" max="11522" width="75.7109375" style="156" customWidth="1"/>
    <col min="11523" max="11525" width="12.42578125" style="156" customWidth="1"/>
    <col min="11526" max="11526" width="8.7109375" style="156" customWidth="1"/>
    <col min="11527" max="11528" width="14.85546875" style="156" customWidth="1"/>
    <col min="11529" max="11529" width="16.28515625" style="156" bestFit="1" customWidth="1"/>
    <col min="11530" max="11530" width="14.7109375" style="156" bestFit="1" customWidth="1"/>
    <col min="11531" max="11776" width="9.140625" style="156"/>
    <col min="11777" max="11777" width="8.42578125" style="156" customWidth="1"/>
    <col min="11778" max="11778" width="75.7109375" style="156" customWidth="1"/>
    <col min="11779" max="11781" width="12.42578125" style="156" customWidth="1"/>
    <col min="11782" max="11782" width="8.7109375" style="156" customWidth="1"/>
    <col min="11783" max="11784" width="14.85546875" style="156" customWidth="1"/>
    <col min="11785" max="11785" width="16.28515625" style="156" bestFit="1" customWidth="1"/>
    <col min="11786" max="11786" width="14.7109375" style="156" bestFit="1" customWidth="1"/>
    <col min="11787" max="12032" width="9.140625" style="156"/>
    <col min="12033" max="12033" width="8.42578125" style="156" customWidth="1"/>
    <col min="12034" max="12034" width="75.7109375" style="156" customWidth="1"/>
    <col min="12035" max="12037" width="12.42578125" style="156" customWidth="1"/>
    <col min="12038" max="12038" width="8.7109375" style="156" customWidth="1"/>
    <col min="12039" max="12040" width="14.85546875" style="156" customWidth="1"/>
    <col min="12041" max="12041" width="16.28515625" style="156" bestFit="1" customWidth="1"/>
    <col min="12042" max="12042" width="14.7109375" style="156" bestFit="1" customWidth="1"/>
    <col min="12043" max="12288" width="9.140625" style="156"/>
    <col min="12289" max="12289" width="8.42578125" style="156" customWidth="1"/>
    <col min="12290" max="12290" width="75.7109375" style="156" customWidth="1"/>
    <col min="12291" max="12293" width="12.42578125" style="156" customWidth="1"/>
    <col min="12294" max="12294" width="8.7109375" style="156" customWidth="1"/>
    <col min="12295" max="12296" width="14.85546875" style="156" customWidth="1"/>
    <col min="12297" max="12297" width="16.28515625" style="156" bestFit="1" customWidth="1"/>
    <col min="12298" max="12298" width="14.7109375" style="156" bestFit="1" customWidth="1"/>
    <col min="12299" max="12544" width="9.140625" style="156"/>
    <col min="12545" max="12545" width="8.42578125" style="156" customWidth="1"/>
    <col min="12546" max="12546" width="75.7109375" style="156" customWidth="1"/>
    <col min="12547" max="12549" width="12.42578125" style="156" customWidth="1"/>
    <col min="12550" max="12550" width="8.7109375" style="156" customWidth="1"/>
    <col min="12551" max="12552" width="14.85546875" style="156" customWidth="1"/>
    <col min="12553" max="12553" width="16.28515625" style="156" bestFit="1" customWidth="1"/>
    <col min="12554" max="12554" width="14.7109375" style="156" bestFit="1" customWidth="1"/>
    <col min="12555" max="12800" width="9.140625" style="156"/>
    <col min="12801" max="12801" width="8.42578125" style="156" customWidth="1"/>
    <col min="12802" max="12802" width="75.7109375" style="156" customWidth="1"/>
    <col min="12803" max="12805" width="12.42578125" style="156" customWidth="1"/>
    <col min="12806" max="12806" width="8.7109375" style="156" customWidth="1"/>
    <col min="12807" max="12808" width="14.85546875" style="156" customWidth="1"/>
    <col min="12809" max="12809" width="16.28515625" style="156" bestFit="1" customWidth="1"/>
    <col min="12810" max="12810" width="14.7109375" style="156" bestFit="1" customWidth="1"/>
    <col min="12811" max="13056" width="9.140625" style="156"/>
    <col min="13057" max="13057" width="8.42578125" style="156" customWidth="1"/>
    <col min="13058" max="13058" width="75.7109375" style="156" customWidth="1"/>
    <col min="13059" max="13061" width="12.42578125" style="156" customWidth="1"/>
    <col min="13062" max="13062" width="8.7109375" style="156" customWidth="1"/>
    <col min="13063" max="13064" width="14.85546875" style="156" customWidth="1"/>
    <col min="13065" max="13065" width="16.28515625" style="156" bestFit="1" customWidth="1"/>
    <col min="13066" max="13066" width="14.7109375" style="156" bestFit="1" customWidth="1"/>
    <col min="13067" max="13312" width="9.140625" style="156"/>
    <col min="13313" max="13313" width="8.42578125" style="156" customWidth="1"/>
    <col min="13314" max="13314" width="75.7109375" style="156" customWidth="1"/>
    <col min="13315" max="13317" width="12.42578125" style="156" customWidth="1"/>
    <col min="13318" max="13318" width="8.7109375" style="156" customWidth="1"/>
    <col min="13319" max="13320" width="14.85546875" style="156" customWidth="1"/>
    <col min="13321" max="13321" width="16.28515625" style="156" bestFit="1" customWidth="1"/>
    <col min="13322" max="13322" width="14.7109375" style="156" bestFit="1" customWidth="1"/>
    <col min="13323" max="13568" width="9.140625" style="156"/>
    <col min="13569" max="13569" width="8.42578125" style="156" customWidth="1"/>
    <col min="13570" max="13570" width="75.7109375" style="156" customWidth="1"/>
    <col min="13571" max="13573" width="12.42578125" style="156" customWidth="1"/>
    <col min="13574" max="13574" width="8.7109375" style="156" customWidth="1"/>
    <col min="13575" max="13576" width="14.85546875" style="156" customWidth="1"/>
    <col min="13577" max="13577" width="16.28515625" style="156" bestFit="1" customWidth="1"/>
    <col min="13578" max="13578" width="14.7109375" style="156" bestFit="1" customWidth="1"/>
    <col min="13579" max="13824" width="9.140625" style="156"/>
    <col min="13825" max="13825" width="8.42578125" style="156" customWidth="1"/>
    <col min="13826" max="13826" width="75.7109375" style="156" customWidth="1"/>
    <col min="13827" max="13829" width="12.42578125" style="156" customWidth="1"/>
    <col min="13830" max="13830" width="8.7109375" style="156" customWidth="1"/>
    <col min="13831" max="13832" width="14.85546875" style="156" customWidth="1"/>
    <col min="13833" max="13833" width="16.28515625" style="156" bestFit="1" customWidth="1"/>
    <col min="13834" max="13834" width="14.7109375" style="156" bestFit="1" customWidth="1"/>
    <col min="13835" max="14080" width="9.140625" style="156"/>
    <col min="14081" max="14081" width="8.42578125" style="156" customWidth="1"/>
    <col min="14082" max="14082" width="75.7109375" style="156" customWidth="1"/>
    <col min="14083" max="14085" width="12.42578125" style="156" customWidth="1"/>
    <col min="14086" max="14086" width="8.7109375" style="156" customWidth="1"/>
    <col min="14087" max="14088" width="14.85546875" style="156" customWidth="1"/>
    <col min="14089" max="14089" width="16.28515625" style="156" bestFit="1" customWidth="1"/>
    <col min="14090" max="14090" width="14.7109375" style="156" bestFit="1" customWidth="1"/>
    <col min="14091" max="14336" width="9.140625" style="156"/>
    <col min="14337" max="14337" width="8.42578125" style="156" customWidth="1"/>
    <col min="14338" max="14338" width="75.7109375" style="156" customWidth="1"/>
    <col min="14339" max="14341" width="12.42578125" style="156" customWidth="1"/>
    <col min="14342" max="14342" width="8.7109375" style="156" customWidth="1"/>
    <col min="14343" max="14344" width="14.85546875" style="156" customWidth="1"/>
    <col min="14345" max="14345" width="16.28515625" style="156" bestFit="1" customWidth="1"/>
    <col min="14346" max="14346" width="14.7109375" style="156" bestFit="1" customWidth="1"/>
    <col min="14347" max="14592" width="9.140625" style="156"/>
    <col min="14593" max="14593" width="8.42578125" style="156" customWidth="1"/>
    <col min="14594" max="14594" width="75.7109375" style="156" customWidth="1"/>
    <col min="14595" max="14597" width="12.42578125" style="156" customWidth="1"/>
    <col min="14598" max="14598" width="8.7109375" style="156" customWidth="1"/>
    <col min="14599" max="14600" width="14.85546875" style="156" customWidth="1"/>
    <col min="14601" max="14601" width="16.28515625" style="156" bestFit="1" customWidth="1"/>
    <col min="14602" max="14602" width="14.7109375" style="156" bestFit="1" customWidth="1"/>
    <col min="14603" max="14848" width="9.140625" style="156"/>
    <col min="14849" max="14849" width="8.42578125" style="156" customWidth="1"/>
    <col min="14850" max="14850" width="75.7109375" style="156" customWidth="1"/>
    <col min="14851" max="14853" width="12.42578125" style="156" customWidth="1"/>
    <col min="14854" max="14854" width="8.7109375" style="156" customWidth="1"/>
    <col min="14855" max="14856" width="14.85546875" style="156" customWidth="1"/>
    <col min="14857" max="14857" width="16.28515625" style="156" bestFit="1" customWidth="1"/>
    <col min="14858" max="14858" width="14.7109375" style="156" bestFit="1" customWidth="1"/>
    <col min="14859" max="15104" width="9.140625" style="156"/>
    <col min="15105" max="15105" width="8.42578125" style="156" customWidth="1"/>
    <col min="15106" max="15106" width="75.7109375" style="156" customWidth="1"/>
    <col min="15107" max="15109" width="12.42578125" style="156" customWidth="1"/>
    <col min="15110" max="15110" width="8.7109375" style="156" customWidth="1"/>
    <col min="15111" max="15112" width="14.85546875" style="156" customWidth="1"/>
    <col min="15113" max="15113" width="16.28515625" style="156" bestFit="1" customWidth="1"/>
    <col min="15114" max="15114" width="14.7109375" style="156" bestFit="1" customWidth="1"/>
    <col min="15115" max="15360" width="9.140625" style="156"/>
    <col min="15361" max="15361" width="8.42578125" style="156" customWidth="1"/>
    <col min="15362" max="15362" width="75.7109375" style="156" customWidth="1"/>
    <col min="15363" max="15365" width="12.42578125" style="156" customWidth="1"/>
    <col min="15366" max="15366" width="8.7109375" style="156" customWidth="1"/>
    <col min="15367" max="15368" width="14.85546875" style="156" customWidth="1"/>
    <col min="15369" max="15369" width="16.28515625" style="156" bestFit="1" customWidth="1"/>
    <col min="15370" max="15370" width="14.7109375" style="156" bestFit="1" customWidth="1"/>
    <col min="15371" max="15616" width="9.140625" style="156"/>
    <col min="15617" max="15617" width="8.42578125" style="156" customWidth="1"/>
    <col min="15618" max="15618" width="75.7109375" style="156" customWidth="1"/>
    <col min="15619" max="15621" width="12.42578125" style="156" customWidth="1"/>
    <col min="15622" max="15622" width="8.7109375" style="156" customWidth="1"/>
    <col min="15623" max="15624" width="14.85546875" style="156" customWidth="1"/>
    <col min="15625" max="15625" width="16.28515625" style="156" bestFit="1" customWidth="1"/>
    <col min="15626" max="15626" width="14.7109375" style="156" bestFit="1" customWidth="1"/>
    <col min="15627" max="15872" width="9.140625" style="156"/>
    <col min="15873" max="15873" width="8.42578125" style="156" customWidth="1"/>
    <col min="15874" max="15874" width="75.7109375" style="156" customWidth="1"/>
    <col min="15875" max="15877" width="12.42578125" style="156" customWidth="1"/>
    <col min="15878" max="15878" width="8.7109375" style="156" customWidth="1"/>
    <col min="15879" max="15880" width="14.85546875" style="156" customWidth="1"/>
    <col min="15881" max="15881" width="16.28515625" style="156" bestFit="1" customWidth="1"/>
    <col min="15882" max="15882" width="14.7109375" style="156" bestFit="1" customWidth="1"/>
    <col min="15883" max="16128" width="9.140625" style="156"/>
    <col min="16129" max="16129" width="8.42578125" style="156" customWidth="1"/>
    <col min="16130" max="16130" width="75.7109375" style="156" customWidth="1"/>
    <col min="16131" max="16133" width="12.42578125" style="156" customWidth="1"/>
    <col min="16134" max="16134" width="8.7109375" style="156" customWidth="1"/>
    <col min="16135" max="16136" width="14.85546875" style="156" customWidth="1"/>
    <col min="16137" max="16137" width="16.28515625" style="156" bestFit="1" customWidth="1"/>
    <col min="16138" max="16138" width="14.7109375" style="156" bestFit="1" customWidth="1"/>
    <col min="16139" max="16384" width="9.140625" style="156"/>
  </cols>
  <sheetData>
    <row r="1" spans="1:30" s="177" customFormat="1" x14ac:dyDescent="0.2">
      <c r="A1" s="177" t="s">
        <v>1</v>
      </c>
      <c r="B1" s="220"/>
      <c r="C1" s="221"/>
      <c r="D1" s="221"/>
      <c r="F1" s="416" t="s">
        <v>98</v>
      </c>
      <c r="H1" s="221"/>
    </row>
    <row r="2" spans="1:30" s="177" customFormat="1" x14ac:dyDescent="0.2">
      <c r="A2" s="468"/>
      <c r="B2" s="222"/>
      <c r="C2" s="221"/>
      <c r="D2" s="221"/>
      <c r="E2" s="221"/>
      <c r="F2" s="221"/>
      <c r="H2" s="221"/>
    </row>
    <row r="3" spans="1:30" s="177" customFormat="1" x14ac:dyDescent="0.2">
      <c r="A3" s="927" t="s">
        <v>833</v>
      </c>
      <c r="B3" s="927"/>
      <c r="C3" s="927"/>
      <c r="D3" s="927"/>
      <c r="E3" s="927"/>
      <c r="F3" s="927"/>
      <c r="H3" s="221"/>
    </row>
    <row r="4" spans="1:30" s="177" customFormat="1" x14ac:dyDescent="0.2">
      <c r="A4" s="928" t="s">
        <v>856</v>
      </c>
      <c r="B4" s="928"/>
      <c r="C4" s="928"/>
      <c r="D4" s="928"/>
      <c r="E4" s="928"/>
      <c r="F4" s="928"/>
      <c r="H4" s="221"/>
    </row>
    <row r="5" spans="1:30" s="177" customFormat="1" x14ac:dyDescent="0.2">
      <c r="A5" s="468"/>
      <c r="B5" s="468"/>
      <c r="C5" s="221"/>
      <c r="D5" s="221"/>
      <c r="E5" s="221"/>
      <c r="F5" s="221"/>
      <c r="H5" s="221"/>
    </row>
    <row r="6" spans="1:30" s="177" customFormat="1" ht="13.5" thickBot="1" x14ac:dyDescent="0.25">
      <c r="A6" s="468"/>
      <c r="B6" s="468"/>
      <c r="C6" s="221"/>
      <c r="D6" s="221"/>
      <c r="E6" s="221"/>
      <c r="F6" s="221"/>
      <c r="H6" s="221"/>
    </row>
    <row r="7" spans="1:30" s="177" customFormat="1" ht="44.25" customHeight="1" thickTop="1" thickBot="1" x14ac:dyDescent="0.25">
      <c r="A7" s="223" t="s">
        <v>450</v>
      </c>
      <c r="B7" s="224" t="s">
        <v>126</v>
      </c>
      <c r="C7" s="224" t="s">
        <v>582</v>
      </c>
      <c r="D7" s="224" t="s">
        <v>583</v>
      </c>
      <c r="E7" s="224" t="s">
        <v>584</v>
      </c>
      <c r="F7" s="162" t="s">
        <v>585</v>
      </c>
      <c r="H7" s="221"/>
    </row>
    <row r="8" spans="1:30" s="177" customFormat="1" ht="13.5" thickTop="1" x14ac:dyDescent="0.2">
      <c r="A8" s="747">
        <v>1</v>
      </c>
      <c r="B8" s="225">
        <v>2</v>
      </c>
      <c r="C8" s="163">
        <v>3</v>
      </c>
      <c r="D8" s="163">
        <v>4</v>
      </c>
      <c r="E8" s="163">
        <v>5</v>
      </c>
      <c r="F8" s="273">
        <v>6</v>
      </c>
      <c r="H8" s="221"/>
    </row>
    <row r="9" spans="1:30" s="175" customFormat="1" ht="20.100000000000001" customHeight="1" x14ac:dyDescent="0.2">
      <c r="A9" s="274" t="s">
        <v>33</v>
      </c>
      <c r="B9" s="164" t="s">
        <v>87</v>
      </c>
      <c r="C9" s="165"/>
      <c r="D9" s="165"/>
      <c r="E9" s="165"/>
      <c r="F9" s="343"/>
      <c r="G9" s="226"/>
      <c r="H9" s="227"/>
    </row>
    <row r="10" spans="1:30" s="175" customFormat="1" ht="20.100000000000001" customHeight="1" x14ac:dyDescent="0.2">
      <c r="A10" s="275"/>
      <c r="B10" s="166"/>
      <c r="C10" s="165"/>
      <c r="D10" s="165"/>
      <c r="E10" s="165"/>
      <c r="F10" s="343"/>
      <c r="G10" s="226"/>
      <c r="H10" s="227"/>
    </row>
    <row r="11" spans="1:30" ht="20.100000000000001" customHeight="1" x14ac:dyDescent="0.2">
      <c r="A11" s="157" t="s">
        <v>17</v>
      </c>
      <c r="B11" s="166" t="s">
        <v>18</v>
      </c>
      <c r="C11" s="748"/>
      <c r="D11" s="748"/>
      <c r="E11" s="749"/>
      <c r="F11" s="750"/>
      <c r="G11" s="154"/>
      <c r="H11" s="167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</row>
    <row r="12" spans="1:30" ht="20.100000000000001" customHeight="1" x14ac:dyDescent="0.25">
      <c r="A12" s="160" t="s">
        <v>40</v>
      </c>
      <c r="B12" s="751" t="s">
        <v>645</v>
      </c>
      <c r="C12" s="748"/>
      <c r="D12" s="752"/>
      <c r="E12" s="159"/>
      <c r="F12" s="344"/>
      <c r="G12" s="155"/>
      <c r="H12" s="167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</row>
    <row r="13" spans="1:30" ht="20.100000000000001" customHeight="1" x14ac:dyDescent="0.2">
      <c r="A13" s="157"/>
      <c r="B13" s="753" t="s">
        <v>646</v>
      </c>
      <c r="C13" s="748"/>
      <c r="D13" s="752"/>
      <c r="E13" s="159"/>
      <c r="F13" s="344"/>
      <c r="G13" s="155"/>
      <c r="H13" s="167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</row>
    <row r="14" spans="1:30" ht="20.100000000000001" customHeight="1" x14ac:dyDescent="0.2">
      <c r="A14" s="157"/>
      <c r="B14" s="754" t="s">
        <v>647</v>
      </c>
      <c r="C14" s="158"/>
      <c r="D14" s="755">
        <v>234913</v>
      </c>
      <c r="E14" s="228">
        <v>234913</v>
      </c>
      <c r="F14" s="347">
        <f>+E14/D14*100</f>
        <v>100</v>
      </c>
      <c r="G14" s="155"/>
      <c r="H14" s="167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</row>
    <row r="15" spans="1:30" ht="20.100000000000001" customHeight="1" x14ac:dyDescent="0.2">
      <c r="A15" s="157"/>
      <c r="B15" s="754" t="s">
        <v>834</v>
      </c>
      <c r="C15" s="158"/>
      <c r="D15" s="755">
        <v>1328805</v>
      </c>
      <c r="E15" s="228"/>
      <c r="F15" s="347"/>
      <c r="G15" s="155"/>
      <c r="H15" s="167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  <c r="AA15" s="155"/>
      <c r="AB15" s="155"/>
      <c r="AC15" s="155"/>
    </row>
    <row r="16" spans="1:30" ht="20.100000000000001" customHeight="1" x14ac:dyDescent="0.2">
      <c r="A16" s="157"/>
      <c r="B16" s="754" t="s">
        <v>835</v>
      </c>
      <c r="C16" s="158"/>
      <c r="D16" s="755">
        <v>11430000</v>
      </c>
      <c r="E16" s="228"/>
      <c r="F16" s="347"/>
      <c r="G16" s="155"/>
      <c r="H16" s="167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</row>
    <row r="17" spans="1:30" ht="20.100000000000001" customHeight="1" x14ac:dyDescent="0.2">
      <c r="A17" s="157"/>
      <c r="B17" s="754" t="s">
        <v>648</v>
      </c>
      <c r="C17" s="748"/>
      <c r="D17" s="752"/>
      <c r="E17" s="159"/>
      <c r="F17" s="347"/>
      <c r="G17" s="155"/>
      <c r="H17" s="167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</row>
    <row r="18" spans="1:30" ht="20.100000000000001" customHeight="1" x14ac:dyDescent="0.2">
      <c r="A18" s="157"/>
      <c r="B18" s="754" t="s">
        <v>649</v>
      </c>
      <c r="C18" s="158"/>
      <c r="D18" s="755">
        <v>897426</v>
      </c>
      <c r="E18" s="228">
        <v>897426</v>
      </c>
      <c r="F18" s="347">
        <f>+E18/D18*100</f>
        <v>100</v>
      </c>
      <c r="G18" s="155"/>
      <c r="H18" s="167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5"/>
    </row>
    <row r="19" spans="1:30" ht="20.100000000000001" customHeight="1" x14ac:dyDescent="0.2">
      <c r="A19" s="157"/>
      <c r="B19" s="753" t="s">
        <v>836</v>
      </c>
      <c r="C19" s="158"/>
      <c r="D19" s="755"/>
      <c r="E19" s="228"/>
      <c r="F19" s="347"/>
      <c r="G19" s="155"/>
      <c r="H19" s="167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155"/>
    </row>
    <row r="20" spans="1:30" ht="20.100000000000001" customHeight="1" x14ac:dyDescent="0.2">
      <c r="A20" s="157"/>
      <c r="B20" s="754" t="s">
        <v>649</v>
      </c>
      <c r="C20" s="158"/>
      <c r="D20" s="755">
        <v>116720</v>
      </c>
      <c r="E20" s="228">
        <v>116720</v>
      </c>
      <c r="F20" s="347">
        <f>+E20/D20*100</f>
        <v>100</v>
      </c>
      <c r="G20" s="155"/>
      <c r="H20" s="167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155"/>
      <c r="AA20" s="155"/>
      <c r="AB20" s="155"/>
      <c r="AC20" s="155"/>
    </row>
    <row r="21" spans="1:30" ht="20.100000000000001" customHeight="1" x14ac:dyDescent="0.2">
      <c r="A21" s="157"/>
      <c r="B21" s="753" t="s">
        <v>650</v>
      </c>
      <c r="C21" s="158"/>
      <c r="D21" s="755">
        <v>704433</v>
      </c>
      <c r="E21" s="228">
        <v>704433</v>
      </c>
      <c r="F21" s="347">
        <f>+E21/D21*100</f>
        <v>100</v>
      </c>
      <c r="G21" s="155"/>
      <c r="H21" s="167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</row>
    <row r="22" spans="1:30" ht="20.100000000000001" customHeight="1" x14ac:dyDescent="0.25">
      <c r="A22" s="160" t="s">
        <v>42</v>
      </c>
      <c r="B22" s="756" t="s">
        <v>88</v>
      </c>
      <c r="C22" s="158"/>
      <c r="D22" s="158"/>
      <c r="E22" s="158"/>
      <c r="F22" s="345"/>
      <c r="G22" s="154"/>
      <c r="H22" s="167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5"/>
      <c r="V22" s="155"/>
      <c r="W22" s="155"/>
      <c r="X22" s="155"/>
      <c r="Y22" s="155"/>
      <c r="Z22" s="155"/>
      <c r="AA22" s="155"/>
      <c r="AB22" s="155"/>
      <c r="AC22" s="155"/>
      <c r="AD22" s="155"/>
    </row>
    <row r="23" spans="1:30" ht="19.5" customHeight="1" x14ac:dyDescent="0.25">
      <c r="A23" s="160"/>
      <c r="B23" s="757" t="s">
        <v>518</v>
      </c>
      <c r="C23" s="158">
        <v>65000000</v>
      </c>
      <c r="D23" s="158">
        <v>65000000</v>
      </c>
      <c r="E23" s="158"/>
      <c r="F23" s="347"/>
      <c r="G23" s="154"/>
      <c r="H23" s="167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</row>
    <row r="24" spans="1:30" ht="19.5" customHeight="1" x14ac:dyDescent="0.25">
      <c r="A24" s="160"/>
      <c r="B24" s="757" t="s">
        <v>800</v>
      </c>
      <c r="C24" s="158">
        <v>68136000</v>
      </c>
      <c r="D24" s="158">
        <v>73000000</v>
      </c>
      <c r="E24" s="158">
        <v>70290481</v>
      </c>
      <c r="F24" s="347">
        <f>+E24/D24*100</f>
        <v>96.288330136986303</v>
      </c>
      <c r="G24" s="154"/>
      <c r="H24" s="167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</row>
    <row r="25" spans="1:30" ht="19.5" customHeight="1" x14ac:dyDescent="0.25">
      <c r="A25" s="160"/>
      <c r="B25" s="757" t="s">
        <v>674</v>
      </c>
      <c r="C25" s="158">
        <v>61872092</v>
      </c>
      <c r="D25" s="158">
        <v>73887255</v>
      </c>
      <c r="E25" s="158">
        <v>59224697</v>
      </c>
      <c r="F25" s="347">
        <f>+E25/D25*100</f>
        <v>80.155497724201553</v>
      </c>
      <c r="G25" s="154"/>
      <c r="H25" s="167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  <c r="X25" s="155"/>
      <c r="Y25" s="155"/>
      <c r="Z25" s="155"/>
      <c r="AA25" s="155"/>
      <c r="AB25" s="155"/>
      <c r="AC25" s="155"/>
      <c r="AD25" s="155"/>
    </row>
    <row r="26" spans="1:30" ht="19.5" customHeight="1" x14ac:dyDescent="0.25">
      <c r="A26" s="160"/>
      <c r="B26" s="757" t="s">
        <v>550</v>
      </c>
      <c r="C26" s="158">
        <v>783438</v>
      </c>
      <c r="D26" s="158">
        <v>783438</v>
      </c>
      <c r="E26" s="158"/>
      <c r="F26" s="348"/>
      <c r="G26" s="154"/>
      <c r="H26" s="167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5"/>
      <c r="AA26" s="155"/>
      <c r="AB26" s="155"/>
      <c r="AC26" s="155"/>
      <c r="AD26" s="155"/>
    </row>
    <row r="27" spans="1:30" ht="19.5" customHeight="1" x14ac:dyDescent="0.25">
      <c r="A27" s="160"/>
      <c r="B27" s="757" t="s">
        <v>837</v>
      </c>
      <c r="C27" s="158">
        <f>7493000+4381500</f>
        <v>11874500</v>
      </c>
      <c r="D27" s="158">
        <v>11874500</v>
      </c>
      <c r="E27" s="158">
        <v>8312150</v>
      </c>
      <c r="F27" s="347">
        <f>+E27/D27*100</f>
        <v>70</v>
      </c>
      <c r="G27" s="154"/>
      <c r="H27" s="167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</row>
    <row r="28" spans="1:30" ht="19.5" customHeight="1" x14ac:dyDescent="0.25">
      <c r="A28" s="160"/>
      <c r="B28" s="757" t="s">
        <v>838</v>
      </c>
      <c r="C28" s="158"/>
      <c r="D28" s="158">
        <v>52800000</v>
      </c>
      <c r="E28" s="158"/>
      <c r="F28" s="348"/>
      <c r="G28" s="154"/>
      <c r="H28" s="167"/>
      <c r="I28" s="155"/>
      <c r="J28" s="155"/>
      <c r="K28" s="155"/>
      <c r="L28" s="155"/>
      <c r="M28" s="155"/>
      <c r="N28" s="155"/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</row>
    <row r="29" spans="1:30" ht="19.5" customHeight="1" x14ac:dyDescent="0.25">
      <c r="A29" s="160"/>
      <c r="B29" s="757" t="s">
        <v>551</v>
      </c>
      <c r="C29" s="158">
        <v>1117600</v>
      </c>
      <c r="D29" s="158">
        <v>1117600</v>
      </c>
      <c r="E29" s="158"/>
      <c r="F29" s="348"/>
      <c r="G29" s="154"/>
      <c r="H29" s="167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</row>
    <row r="30" spans="1:30" ht="19.5" customHeight="1" x14ac:dyDescent="0.25">
      <c r="A30" s="160"/>
      <c r="B30" s="757" t="s">
        <v>573</v>
      </c>
      <c r="C30" s="158">
        <v>79000000</v>
      </c>
      <c r="D30" s="158">
        <v>39911432</v>
      </c>
      <c r="E30" s="158">
        <f>SUM(E31:E33)</f>
        <v>3201738</v>
      </c>
      <c r="F30" s="347">
        <f>+E30/D30*100</f>
        <v>8.0221075505384007</v>
      </c>
      <c r="G30" s="154"/>
      <c r="H30" s="167"/>
      <c r="I30" s="219"/>
      <c r="J30" s="219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  <c r="AC30" s="155"/>
      <c r="AD30" s="155"/>
    </row>
    <row r="31" spans="1:30" ht="19.5" customHeight="1" x14ac:dyDescent="0.25">
      <c r="A31" s="160"/>
      <c r="B31" s="754" t="s">
        <v>839</v>
      </c>
      <c r="C31" s="158"/>
      <c r="D31" s="158"/>
      <c r="E31" s="232">
        <v>1727518</v>
      </c>
      <c r="F31" s="348"/>
      <c r="G31" s="154"/>
      <c r="H31" s="167"/>
      <c r="I31" s="219"/>
      <c r="J31" s="219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</row>
    <row r="32" spans="1:30" ht="19.5" customHeight="1" x14ac:dyDescent="0.25">
      <c r="A32" s="160"/>
      <c r="B32" s="754" t="s">
        <v>840</v>
      </c>
      <c r="C32" s="158"/>
      <c r="D32" s="158"/>
      <c r="E32" s="232">
        <v>276788</v>
      </c>
      <c r="F32" s="348"/>
      <c r="G32" s="154"/>
      <c r="H32" s="167"/>
      <c r="I32" s="219"/>
      <c r="J32" s="219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</row>
    <row r="33" spans="1:30" ht="19.5" customHeight="1" x14ac:dyDescent="0.25">
      <c r="A33" s="160"/>
      <c r="B33" s="754" t="s">
        <v>841</v>
      </c>
      <c r="C33" s="158"/>
      <c r="D33" s="158"/>
      <c r="E33" s="232">
        <v>1197432</v>
      </c>
      <c r="F33" s="348"/>
      <c r="G33" s="154"/>
      <c r="H33" s="167"/>
      <c r="I33" s="219"/>
      <c r="J33" s="219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</row>
    <row r="34" spans="1:30" ht="19.5" customHeight="1" x14ac:dyDescent="0.25">
      <c r="A34" s="160"/>
      <c r="B34" s="757" t="s">
        <v>694</v>
      </c>
      <c r="C34" s="158"/>
      <c r="D34" s="158">
        <v>280377</v>
      </c>
      <c r="E34" s="158">
        <v>280377</v>
      </c>
      <c r="F34" s="348">
        <f>+E34/D34*100</f>
        <v>100</v>
      </c>
      <c r="G34" s="154"/>
      <c r="H34" s="167"/>
      <c r="I34" s="155"/>
      <c r="J34" s="155"/>
      <c r="K34" s="155"/>
      <c r="L34" s="155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</row>
    <row r="35" spans="1:30" ht="19.5" customHeight="1" x14ac:dyDescent="0.25">
      <c r="A35" s="160"/>
      <c r="B35" s="757" t="s">
        <v>552</v>
      </c>
      <c r="C35" s="158">
        <v>53451465</v>
      </c>
      <c r="D35" s="158">
        <v>52989480</v>
      </c>
      <c r="E35" s="158">
        <v>52989480</v>
      </c>
      <c r="F35" s="348">
        <f>+E35/D35*100</f>
        <v>100</v>
      </c>
      <c r="G35" s="154"/>
      <c r="H35" s="167"/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  <c r="AD35" s="155"/>
    </row>
    <row r="36" spans="1:30" ht="19.5" customHeight="1" x14ac:dyDescent="0.25">
      <c r="A36" s="160"/>
      <c r="B36" s="757" t="s">
        <v>553</v>
      </c>
      <c r="C36" s="158">
        <v>708513</v>
      </c>
      <c r="D36" s="158">
        <v>708513</v>
      </c>
      <c r="E36" s="158">
        <v>708513</v>
      </c>
      <c r="F36" s="348">
        <f>+E36/D36*100</f>
        <v>100</v>
      </c>
      <c r="G36" s="154"/>
      <c r="H36" s="167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  <c r="Z36" s="155"/>
      <c r="AA36" s="155"/>
      <c r="AB36" s="155"/>
      <c r="AC36" s="155"/>
      <c r="AD36" s="155"/>
    </row>
    <row r="37" spans="1:30" ht="19.5" customHeight="1" x14ac:dyDescent="0.25">
      <c r="A37" s="160"/>
      <c r="B37" s="757" t="s">
        <v>574</v>
      </c>
      <c r="C37" s="158">
        <v>600000</v>
      </c>
      <c r="D37" s="158">
        <v>600000</v>
      </c>
      <c r="E37" s="158"/>
      <c r="F37" s="348"/>
      <c r="G37" s="154"/>
      <c r="H37" s="167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5"/>
      <c r="Z37" s="155"/>
      <c r="AA37" s="155"/>
      <c r="AB37" s="155"/>
      <c r="AC37" s="155"/>
      <c r="AD37" s="155"/>
    </row>
    <row r="38" spans="1:30" ht="19.5" customHeight="1" x14ac:dyDescent="0.25">
      <c r="A38" s="160"/>
      <c r="B38" s="757" t="s">
        <v>575</v>
      </c>
      <c r="C38" s="158">
        <v>25400000</v>
      </c>
      <c r="D38" s="158">
        <v>25400000</v>
      </c>
      <c r="E38" s="158"/>
      <c r="F38" s="348"/>
      <c r="G38" s="154"/>
      <c r="H38" s="167"/>
      <c r="I38" s="155"/>
      <c r="J38" s="155"/>
      <c r="K38" s="155"/>
      <c r="L38" s="155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5"/>
      <c r="Z38" s="155"/>
      <c r="AA38" s="155"/>
      <c r="AB38" s="155"/>
      <c r="AC38" s="155"/>
      <c r="AD38" s="155"/>
    </row>
    <row r="39" spans="1:30" ht="19.5" customHeight="1" x14ac:dyDescent="0.25">
      <c r="A39" s="160"/>
      <c r="B39" s="757" t="s">
        <v>665</v>
      </c>
      <c r="C39" s="158"/>
      <c r="D39" s="158"/>
      <c r="E39" s="158"/>
      <c r="F39" s="348"/>
      <c r="G39" s="154"/>
      <c r="H39" s="167"/>
      <c r="I39" s="155"/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  <c r="AA39" s="155"/>
      <c r="AB39" s="155"/>
      <c r="AC39" s="155"/>
      <c r="AD39" s="155"/>
    </row>
    <row r="40" spans="1:30" ht="19.5" customHeight="1" x14ac:dyDescent="0.25">
      <c r="A40" s="160"/>
      <c r="B40" s="754" t="s">
        <v>696</v>
      </c>
      <c r="C40" s="158"/>
      <c r="D40" s="158">
        <v>2263000</v>
      </c>
      <c r="E40" s="158">
        <v>2263000</v>
      </c>
      <c r="F40" s="348">
        <f t="shared" ref="F40:F47" si="0">+E40/D40*100</f>
        <v>100</v>
      </c>
      <c r="G40" s="154"/>
      <c r="H40" s="167"/>
      <c r="I40" s="155"/>
      <c r="J40" s="155"/>
      <c r="K40" s="155"/>
      <c r="L40" s="155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55"/>
    </row>
    <row r="41" spans="1:30" ht="19.5" customHeight="1" x14ac:dyDescent="0.25">
      <c r="A41" s="160"/>
      <c r="B41" s="754" t="s">
        <v>698</v>
      </c>
      <c r="C41" s="158"/>
      <c r="D41" s="158">
        <v>2288540</v>
      </c>
      <c r="E41" s="158">
        <v>2288540</v>
      </c>
      <c r="F41" s="348">
        <f t="shared" si="0"/>
        <v>100</v>
      </c>
      <c r="G41" s="154"/>
      <c r="H41" s="167"/>
      <c r="I41" s="155"/>
      <c r="J41" s="155"/>
      <c r="K41" s="155"/>
      <c r="L41" s="155"/>
      <c r="M41" s="155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5"/>
      <c r="Z41" s="155"/>
      <c r="AA41" s="155"/>
      <c r="AB41" s="155"/>
      <c r="AC41" s="155"/>
      <c r="AD41" s="155"/>
    </row>
    <row r="42" spans="1:30" ht="19.5" customHeight="1" x14ac:dyDescent="0.25">
      <c r="A42" s="160"/>
      <c r="B42" s="754" t="s">
        <v>701</v>
      </c>
      <c r="C42" s="158"/>
      <c r="D42" s="158">
        <v>1673454</v>
      </c>
      <c r="E42" s="158">
        <v>1673454</v>
      </c>
      <c r="F42" s="348">
        <f t="shared" si="0"/>
        <v>100</v>
      </c>
      <c r="G42" s="154"/>
      <c r="H42" s="167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  <c r="V42" s="155"/>
      <c r="W42" s="155"/>
      <c r="X42" s="155"/>
      <c r="Y42" s="155"/>
      <c r="Z42" s="155"/>
      <c r="AA42" s="155"/>
      <c r="AB42" s="155"/>
      <c r="AC42" s="155"/>
      <c r="AD42" s="155"/>
    </row>
    <row r="43" spans="1:30" ht="19.5" customHeight="1" x14ac:dyDescent="0.25">
      <c r="A43" s="160"/>
      <c r="B43" s="754" t="s">
        <v>697</v>
      </c>
      <c r="C43" s="158"/>
      <c r="D43" s="158">
        <v>1069942</v>
      </c>
      <c r="E43" s="158">
        <v>1069942</v>
      </c>
      <c r="F43" s="348">
        <f t="shared" si="0"/>
        <v>100</v>
      </c>
      <c r="G43" s="154"/>
      <c r="H43" s="167"/>
      <c r="I43" s="155"/>
      <c r="J43" s="155"/>
      <c r="K43" s="155"/>
      <c r="L43" s="155"/>
      <c r="M43" s="155"/>
      <c r="N43" s="155"/>
      <c r="O43" s="155"/>
      <c r="P43" s="155"/>
      <c r="Q43" s="155"/>
      <c r="R43" s="155"/>
      <c r="S43" s="155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  <c r="AD43" s="155"/>
    </row>
    <row r="44" spans="1:30" ht="19.5" customHeight="1" x14ac:dyDescent="0.25">
      <c r="A44" s="160"/>
      <c r="B44" s="754" t="s">
        <v>842</v>
      </c>
      <c r="C44" s="158"/>
      <c r="D44" s="158">
        <v>718433</v>
      </c>
      <c r="E44" s="158">
        <v>718433</v>
      </c>
      <c r="F44" s="348">
        <f t="shared" si="0"/>
        <v>100</v>
      </c>
      <c r="G44" s="154"/>
      <c r="H44" s="167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5"/>
      <c r="X44" s="155"/>
      <c r="Y44" s="155"/>
      <c r="Z44" s="155"/>
      <c r="AA44" s="155"/>
      <c r="AB44" s="155"/>
      <c r="AC44" s="155"/>
      <c r="AD44" s="155"/>
    </row>
    <row r="45" spans="1:30" ht="19.5" customHeight="1" x14ac:dyDescent="0.25">
      <c r="A45" s="160"/>
      <c r="B45" s="754" t="s">
        <v>699</v>
      </c>
      <c r="C45" s="158"/>
      <c r="D45" s="158">
        <v>343980</v>
      </c>
      <c r="E45" s="158">
        <v>343980</v>
      </c>
      <c r="F45" s="348">
        <f t="shared" si="0"/>
        <v>100</v>
      </c>
      <c r="G45" s="154"/>
      <c r="H45" s="167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5"/>
      <c r="AC45" s="155"/>
      <c r="AD45" s="155"/>
    </row>
    <row r="46" spans="1:30" ht="19.5" customHeight="1" x14ac:dyDescent="0.25">
      <c r="A46" s="160"/>
      <c r="B46" s="754" t="s">
        <v>700</v>
      </c>
      <c r="C46" s="158"/>
      <c r="D46" s="158">
        <v>1918167</v>
      </c>
      <c r="E46" s="158">
        <v>1918167</v>
      </c>
      <c r="F46" s="348">
        <f t="shared" si="0"/>
        <v>100</v>
      </c>
      <c r="G46" s="154"/>
      <c r="H46" s="167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5"/>
      <c r="AC46" s="155"/>
      <c r="AD46" s="155"/>
    </row>
    <row r="47" spans="1:30" ht="19.5" customHeight="1" x14ac:dyDescent="0.25">
      <c r="A47" s="160"/>
      <c r="B47" s="754" t="s">
        <v>649</v>
      </c>
      <c r="C47" s="158"/>
      <c r="D47" s="158">
        <v>894659</v>
      </c>
      <c r="E47" s="158">
        <v>894659</v>
      </c>
      <c r="F47" s="348">
        <f t="shared" si="0"/>
        <v>100</v>
      </c>
      <c r="G47" s="154"/>
      <c r="H47" s="167"/>
      <c r="I47" s="155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55"/>
      <c r="AB47" s="155"/>
      <c r="AC47" s="155"/>
      <c r="AD47" s="155"/>
    </row>
    <row r="48" spans="1:30" ht="19.5" customHeight="1" x14ac:dyDescent="0.25">
      <c r="A48" s="160"/>
      <c r="B48" s="757" t="s">
        <v>679</v>
      </c>
      <c r="C48" s="158"/>
      <c r="D48" s="158"/>
      <c r="E48" s="158"/>
      <c r="F48" s="348"/>
      <c r="G48" s="154"/>
      <c r="H48" s="167"/>
      <c r="I48" s="155"/>
      <c r="J48" s="155"/>
      <c r="K48" s="155"/>
      <c r="L48" s="155"/>
      <c r="M48" s="155"/>
      <c r="N48" s="155"/>
      <c r="O48" s="155"/>
      <c r="P48" s="155"/>
      <c r="Q48" s="155"/>
      <c r="R48" s="155"/>
      <c r="S48" s="155"/>
      <c r="T48" s="155"/>
      <c r="U48" s="155"/>
      <c r="V48" s="155"/>
      <c r="W48" s="155"/>
      <c r="X48" s="155"/>
      <c r="Y48" s="155"/>
      <c r="Z48" s="155"/>
      <c r="AA48" s="155"/>
      <c r="AB48" s="155"/>
      <c r="AC48" s="155"/>
      <c r="AD48" s="155"/>
    </row>
    <row r="49" spans="1:30" ht="19.5" customHeight="1" x14ac:dyDescent="0.25">
      <c r="A49" s="160"/>
      <c r="B49" s="754" t="s">
        <v>677</v>
      </c>
      <c r="C49" s="158">
        <v>1225545</v>
      </c>
      <c r="D49" s="158">
        <v>1225545</v>
      </c>
      <c r="E49" s="158">
        <v>1225545</v>
      </c>
      <c r="F49" s="348">
        <f t="shared" ref="F49:F59" si="1">+E49/D49*100</f>
        <v>100</v>
      </c>
      <c r="G49" s="154"/>
      <c r="H49" s="167"/>
      <c r="I49" s="155"/>
      <c r="J49" s="155"/>
      <c r="K49" s="155"/>
      <c r="L49" s="155"/>
      <c r="M49" s="155"/>
      <c r="N49" s="155"/>
      <c r="O49" s="155"/>
      <c r="P49" s="155"/>
      <c r="Q49" s="155"/>
      <c r="R49" s="155"/>
      <c r="S49" s="155"/>
      <c r="T49" s="155"/>
      <c r="U49" s="155"/>
      <c r="V49" s="155"/>
      <c r="W49" s="155"/>
      <c r="X49" s="155"/>
      <c r="Y49" s="155"/>
      <c r="Z49" s="155"/>
      <c r="AA49" s="155"/>
      <c r="AB49" s="155"/>
      <c r="AC49" s="155"/>
      <c r="AD49" s="155"/>
    </row>
    <row r="50" spans="1:30" ht="19.5" customHeight="1" x14ac:dyDescent="0.25">
      <c r="A50" s="160"/>
      <c r="B50" s="754" t="s">
        <v>678</v>
      </c>
      <c r="C50" s="158"/>
      <c r="D50" s="158">
        <v>7174357</v>
      </c>
      <c r="E50" s="158">
        <v>7174357</v>
      </c>
      <c r="F50" s="348">
        <f t="shared" si="1"/>
        <v>100</v>
      </c>
      <c r="G50" s="154"/>
      <c r="H50" s="167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55"/>
      <c r="T50" s="155"/>
      <c r="U50" s="155"/>
      <c r="V50" s="155"/>
      <c r="W50" s="155"/>
      <c r="X50" s="155"/>
      <c r="Y50" s="155"/>
      <c r="Z50" s="155"/>
      <c r="AA50" s="155"/>
      <c r="AB50" s="155"/>
      <c r="AC50" s="155"/>
      <c r="AD50" s="155"/>
    </row>
    <row r="51" spans="1:30" ht="19.5" customHeight="1" x14ac:dyDescent="0.25">
      <c r="A51" s="160"/>
      <c r="B51" s="754" t="s">
        <v>680</v>
      </c>
      <c r="C51" s="158"/>
      <c r="D51" s="755">
        <v>792190</v>
      </c>
      <c r="E51" s="229">
        <v>2190</v>
      </c>
      <c r="F51" s="349">
        <f t="shared" si="1"/>
        <v>0.27644883171966322</v>
      </c>
      <c r="G51" s="155"/>
      <c r="H51" s="167"/>
      <c r="I51" s="155"/>
      <c r="J51" s="155"/>
      <c r="K51" s="155"/>
      <c r="L51" s="155"/>
      <c r="M51" s="155"/>
      <c r="N51" s="155"/>
      <c r="O51" s="155"/>
      <c r="P51" s="155"/>
      <c r="Q51" s="155"/>
      <c r="R51" s="155"/>
      <c r="S51" s="155"/>
      <c r="T51" s="155"/>
      <c r="U51" s="155"/>
      <c r="V51" s="155"/>
      <c r="W51" s="155"/>
      <c r="X51" s="155"/>
      <c r="Y51" s="155"/>
      <c r="Z51" s="155"/>
      <c r="AA51" s="155"/>
      <c r="AB51" s="155"/>
      <c r="AC51" s="155"/>
    </row>
    <row r="52" spans="1:30" ht="19.5" customHeight="1" x14ac:dyDescent="0.25">
      <c r="A52" s="160"/>
      <c r="B52" s="754" t="s">
        <v>681</v>
      </c>
      <c r="C52" s="158"/>
      <c r="D52" s="755">
        <v>4990</v>
      </c>
      <c r="E52" s="229">
        <v>4990</v>
      </c>
      <c r="F52" s="349">
        <f t="shared" si="1"/>
        <v>100</v>
      </c>
      <c r="G52" s="155"/>
      <c r="H52" s="167"/>
      <c r="I52" s="155"/>
      <c r="J52" s="155"/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5"/>
      <c r="W52" s="155"/>
      <c r="X52" s="155"/>
      <c r="Y52" s="155"/>
      <c r="Z52" s="155"/>
      <c r="AA52" s="155"/>
      <c r="AB52" s="155"/>
      <c r="AC52" s="155"/>
    </row>
    <row r="53" spans="1:30" ht="19.5" customHeight="1" x14ac:dyDescent="0.25">
      <c r="A53" s="160"/>
      <c r="B53" s="754" t="s">
        <v>682</v>
      </c>
      <c r="C53" s="158"/>
      <c r="D53" s="755">
        <v>223520</v>
      </c>
      <c r="E53" s="229">
        <v>223520</v>
      </c>
      <c r="F53" s="349">
        <f t="shared" si="1"/>
        <v>100</v>
      </c>
      <c r="G53" s="155"/>
      <c r="H53" s="167"/>
      <c r="I53" s="155"/>
      <c r="J53" s="155"/>
      <c r="K53" s="155"/>
      <c r="L53" s="155"/>
      <c r="M53" s="155"/>
      <c r="N53" s="155"/>
      <c r="O53" s="155"/>
      <c r="P53" s="155"/>
      <c r="Q53" s="155"/>
      <c r="R53" s="155"/>
      <c r="S53" s="155"/>
      <c r="T53" s="155"/>
      <c r="U53" s="155"/>
      <c r="V53" s="155"/>
      <c r="W53" s="155"/>
      <c r="X53" s="155"/>
      <c r="Y53" s="155"/>
      <c r="Z53" s="155"/>
      <c r="AA53" s="155"/>
      <c r="AB53" s="155"/>
      <c r="AC53" s="155"/>
    </row>
    <row r="54" spans="1:30" ht="19.5" customHeight="1" x14ac:dyDescent="0.25">
      <c r="A54" s="160"/>
      <c r="B54" s="754" t="s">
        <v>683</v>
      </c>
      <c r="C54" s="158"/>
      <c r="D54" s="755">
        <v>732836</v>
      </c>
      <c r="E54" s="229">
        <v>732836</v>
      </c>
      <c r="F54" s="349">
        <f t="shared" si="1"/>
        <v>100</v>
      </c>
      <c r="G54" s="155"/>
      <c r="H54" s="167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5"/>
      <c r="AB54" s="155"/>
      <c r="AC54" s="155"/>
    </row>
    <row r="55" spans="1:30" ht="19.5" customHeight="1" x14ac:dyDescent="0.25">
      <c r="A55" s="160"/>
      <c r="B55" s="754" t="s">
        <v>843</v>
      </c>
      <c r="C55" s="158"/>
      <c r="D55" s="755">
        <v>1059481</v>
      </c>
      <c r="E55" s="229">
        <v>1059481</v>
      </c>
      <c r="F55" s="349">
        <f t="shared" si="1"/>
        <v>100</v>
      </c>
      <c r="G55" s="155"/>
      <c r="H55" s="167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  <c r="AA55" s="155"/>
      <c r="AB55" s="155"/>
      <c r="AC55" s="155"/>
    </row>
    <row r="56" spans="1:30" ht="19.5" customHeight="1" x14ac:dyDescent="0.25">
      <c r="A56" s="160"/>
      <c r="B56" s="754" t="s">
        <v>684</v>
      </c>
      <c r="C56" s="158">
        <v>1500000</v>
      </c>
      <c r="D56" s="158">
        <v>2030268</v>
      </c>
      <c r="E56" s="158">
        <v>1761606</v>
      </c>
      <c r="F56" s="348">
        <f t="shared" si="1"/>
        <v>86.767165714083077</v>
      </c>
      <c r="G56" s="154"/>
      <c r="H56" s="230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  <c r="AA56" s="155"/>
      <c r="AB56" s="155"/>
      <c r="AC56" s="155"/>
      <c r="AD56" s="155"/>
    </row>
    <row r="57" spans="1:30" ht="19.5" customHeight="1" x14ac:dyDescent="0.2">
      <c r="A57" s="168"/>
      <c r="B57" s="753" t="s">
        <v>685</v>
      </c>
      <c r="C57" s="158"/>
      <c r="D57" s="755">
        <v>2318508</v>
      </c>
      <c r="E57" s="229">
        <v>2318508</v>
      </c>
      <c r="F57" s="349">
        <f t="shared" si="1"/>
        <v>100</v>
      </c>
      <c r="G57" s="155"/>
      <c r="H57" s="167"/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55"/>
      <c r="T57" s="155"/>
      <c r="U57" s="155"/>
      <c r="V57" s="155"/>
      <c r="W57" s="155"/>
      <c r="X57" s="155"/>
      <c r="Y57" s="155"/>
      <c r="Z57" s="155"/>
      <c r="AA57" s="155"/>
      <c r="AB57" s="155"/>
      <c r="AC57" s="155"/>
    </row>
    <row r="58" spans="1:30" ht="19.5" customHeight="1" x14ac:dyDescent="0.25">
      <c r="A58" s="160"/>
      <c r="B58" s="757" t="s">
        <v>653</v>
      </c>
      <c r="C58" s="158"/>
      <c r="D58" s="755">
        <v>6344920</v>
      </c>
      <c r="E58" s="229"/>
      <c r="F58" s="349"/>
      <c r="G58" s="155"/>
      <c r="H58" s="167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155"/>
      <c r="W58" s="155"/>
      <c r="X58" s="155"/>
      <c r="Y58" s="155"/>
      <c r="Z58" s="155"/>
      <c r="AA58" s="155"/>
      <c r="AB58" s="155"/>
      <c r="AC58" s="155"/>
    </row>
    <row r="59" spans="1:30" ht="19.5" customHeight="1" x14ac:dyDescent="0.25">
      <c r="A59" s="160"/>
      <c r="B59" s="757" t="s">
        <v>654</v>
      </c>
      <c r="C59" s="158"/>
      <c r="D59" s="755">
        <v>3810000</v>
      </c>
      <c r="E59" s="229">
        <v>3664839</v>
      </c>
      <c r="F59" s="349">
        <f t="shared" si="1"/>
        <v>96.19</v>
      </c>
      <c r="G59" s="155"/>
      <c r="H59" s="167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  <c r="AA59" s="155"/>
      <c r="AB59" s="155"/>
      <c r="AC59" s="155"/>
    </row>
    <row r="60" spans="1:30" ht="19.5" customHeight="1" x14ac:dyDescent="0.25">
      <c r="A60" s="160"/>
      <c r="B60" s="757" t="s">
        <v>578</v>
      </c>
      <c r="C60" s="158">
        <v>6000000</v>
      </c>
      <c r="D60" s="158">
        <v>6000000</v>
      </c>
      <c r="E60" s="158"/>
      <c r="F60" s="348"/>
      <c r="G60" s="154"/>
      <c r="H60" s="167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  <c r="V60" s="155"/>
      <c r="W60" s="155"/>
      <c r="X60" s="155"/>
      <c r="Y60" s="155"/>
      <c r="Z60" s="155"/>
      <c r="AA60" s="155"/>
      <c r="AB60" s="155"/>
      <c r="AC60" s="155"/>
      <c r="AD60" s="155"/>
    </row>
    <row r="61" spans="1:30" ht="19.5" customHeight="1" x14ac:dyDescent="0.25">
      <c r="A61" s="160"/>
      <c r="B61" s="757" t="s">
        <v>519</v>
      </c>
      <c r="C61" s="158">
        <v>1103003</v>
      </c>
      <c r="D61" s="158">
        <v>1103003</v>
      </c>
      <c r="E61" s="158">
        <v>942628</v>
      </c>
      <c r="F61" s="348">
        <f>+E61/D61*100</f>
        <v>85.46014834048502</v>
      </c>
      <c r="G61" s="154"/>
      <c r="H61" s="230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  <c r="V61" s="155"/>
      <c r="W61" s="155"/>
      <c r="X61" s="155"/>
      <c r="Y61" s="155"/>
      <c r="Z61" s="155"/>
      <c r="AA61" s="155"/>
      <c r="AB61" s="155"/>
      <c r="AC61" s="155"/>
      <c r="AD61" s="155"/>
    </row>
    <row r="62" spans="1:30" ht="19.5" customHeight="1" x14ac:dyDescent="0.25">
      <c r="A62" s="160"/>
      <c r="B62" s="757" t="s">
        <v>554</v>
      </c>
      <c r="C62" s="158">
        <v>750000</v>
      </c>
      <c r="D62" s="158">
        <v>750000</v>
      </c>
      <c r="E62" s="158">
        <v>350000</v>
      </c>
      <c r="F62" s="348">
        <f>+E62/D62*100</f>
        <v>46.666666666666664</v>
      </c>
      <c r="G62" s="169"/>
      <c r="H62" s="230"/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55"/>
      <c r="T62" s="155"/>
      <c r="U62" s="155"/>
      <c r="V62" s="155"/>
      <c r="W62" s="155"/>
      <c r="X62" s="155"/>
      <c r="Y62" s="155"/>
      <c r="Z62" s="155"/>
      <c r="AA62" s="155"/>
      <c r="AB62" s="155"/>
      <c r="AC62" s="155"/>
      <c r="AD62" s="155"/>
    </row>
    <row r="63" spans="1:30" ht="19.5" customHeight="1" x14ac:dyDescent="0.25">
      <c r="A63" s="160" t="s">
        <v>44</v>
      </c>
      <c r="B63" s="756" t="s">
        <v>89</v>
      </c>
      <c r="C63" s="158"/>
      <c r="D63" s="158"/>
      <c r="E63" s="158"/>
      <c r="F63" s="348"/>
      <c r="G63" s="169"/>
      <c r="H63" s="230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155"/>
      <c r="U63" s="155"/>
      <c r="V63" s="155"/>
      <c r="W63" s="155"/>
      <c r="X63" s="155"/>
      <c r="Y63" s="155"/>
      <c r="Z63" s="155"/>
      <c r="AA63" s="155"/>
      <c r="AB63" s="155"/>
      <c r="AC63" s="155"/>
      <c r="AD63" s="155"/>
    </row>
    <row r="64" spans="1:30" ht="19.5" customHeight="1" x14ac:dyDescent="0.25">
      <c r="A64" s="160"/>
      <c r="B64" s="757" t="s">
        <v>279</v>
      </c>
      <c r="C64" s="158">
        <v>20000000</v>
      </c>
      <c r="D64" s="158">
        <v>20000000</v>
      </c>
      <c r="E64" s="158">
        <f>SUM(E65:E68)</f>
        <v>5219700</v>
      </c>
      <c r="F64" s="348">
        <f t="shared" ref="F64:F74" si="2">+E64/D64*100</f>
        <v>26.098500000000001</v>
      </c>
      <c r="G64" s="154"/>
      <c r="H64" s="230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55"/>
      <c r="T64" s="155"/>
      <c r="U64" s="155"/>
      <c r="V64" s="155"/>
      <c r="W64" s="155"/>
      <c r="X64" s="155"/>
      <c r="Y64" s="155"/>
      <c r="Z64" s="155"/>
      <c r="AA64" s="155"/>
      <c r="AB64" s="155"/>
      <c r="AC64" s="155"/>
      <c r="AD64" s="155"/>
    </row>
    <row r="65" spans="1:30" ht="19.5" customHeight="1" x14ac:dyDescent="0.25">
      <c r="A65" s="160"/>
      <c r="B65" s="754" t="s">
        <v>695</v>
      </c>
      <c r="C65" s="158"/>
      <c r="D65" s="158"/>
      <c r="E65" s="232">
        <v>2667000</v>
      </c>
      <c r="F65" s="348"/>
      <c r="G65" s="154"/>
      <c r="H65" s="230"/>
      <c r="I65" s="155"/>
      <c r="J65" s="155"/>
      <c r="K65" s="155"/>
      <c r="L65" s="155"/>
      <c r="M65" s="155"/>
      <c r="N65" s="155"/>
      <c r="O65" s="155"/>
      <c r="P65" s="155"/>
      <c r="Q65" s="155"/>
      <c r="R65" s="155"/>
      <c r="S65" s="155"/>
      <c r="T65" s="155"/>
      <c r="U65" s="155"/>
      <c r="V65" s="155"/>
      <c r="W65" s="155"/>
      <c r="X65" s="155"/>
      <c r="Y65" s="155"/>
      <c r="Z65" s="155"/>
      <c r="AA65" s="155"/>
      <c r="AB65" s="155"/>
      <c r="AC65" s="155"/>
      <c r="AD65" s="155"/>
    </row>
    <row r="66" spans="1:30" ht="19.5" customHeight="1" x14ac:dyDescent="0.25">
      <c r="A66" s="160"/>
      <c r="B66" s="754" t="s">
        <v>686</v>
      </c>
      <c r="C66" s="158"/>
      <c r="D66" s="158"/>
      <c r="E66" s="232">
        <v>1193800</v>
      </c>
      <c r="F66" s="348"/>
      <c r="G66" s="154"/>
      <c r="H66" s="230"/>
      <c r="I66" s="155"/>
      <c r="J66" s="155"/>
      <c r="K66" s="155"/>
      <c r="L66" s="155"/>
      <c r="M66" s="155"/>
      <c r="N66" s="155"/>
      <c r="O66" s="155"/>
      <c r="P66" s="155"/>
      <c r="Q66" s="155"/>
      <c r="R66" s="155"/>
      <c r="S66" s="155"/>
      <c r="T66" s="155"/>
      <c r="U66" s="155"/>
      <c r="V66" s="155"/>
      <c r="W66" s="155"/>
      <c r="X66" s="155"/>
      <c r="Y66" s="155"/>
      <c r="Z66" s="155"/>
      <c r="AA66" s="155"/>
      <c r="AB66" s="155"/>
      <c r="AC66" s="155"/>
      <c r="AD66" s="155"/>
    </row>
    <row r="67" spans="1:30" ht="19.5" customHeight="1" x14ac:dyDescent="0.25">
      <c r="A67" s="160"/>
      <c r="B67" s="161" t="s">
        <v>687</v>
      </c>
      <c r="C67" s="158"/>
      <c r="D67" s="158"/>
      <c r="E67" s="232">
        <v>1054100</v>
      </c>
      <c r="F67" s="348"/>
      <c r="G67" s="154"/>
      <c r="H67" s="230"/>
      <c r="I67" s="155"/>
      <c r="J67" s="155"/>
      <c r="K67" s="155"/>
      <c r="L67" s="155"/>
      <c r="M67" s="155"/>
      <c r="N67" s="155"/>
      <c r="O67" s="155"/>
      <c r="P67" s="155"/>
      <c r="Q67" s="155"/>
      <c r="R67" s="155"/>
      <c r="S67" s="155"/>
      <c r="T67" s="155"/>
      <c r="U67" s="155"/>
      <c r="V67" s="155"/>
      <c r="W67" s="155"/>
      <c r="X67" s="155"/>
      <c r="Y67" s="155"/>
      <c r="Z67" s="155"/>
      <c r="AA67" s="155"/>
      <c r="AB67" s="155"/>
      <c r="AC67" s="155"/>
      <c r="AD67" s="155"/>
    </row>
    <row r="68" spans="1:30" ht="19.5" customHeight="1" x14ac:dyDescent="0.25">
      <c r="A68" s="160"/>
      <c r="B68" s="754" t="s">
        <v>688</v>
      </c>
      <c r="C68" s="158"/>
      <c r="D68" s="158"/>
      <c r="E68" s="232">
        <v>304800</v>
      </c>
      <c r="F68" s="348"/>
      <c r="G68" s="154"/>
      <c r="H68" s="230"/>
      <c r="I68" s="155"/>
      <c r="J68" s="155"/>
      <c r="K68" s="155"/>
      <c r="L68" s="155"/>
      <c r="M68" s="155"/>
      <c r="N68" s="155"/>
      <c r="O68" s="155"/>
      <c r="P68" s="155"/>
      <c r="Q68" s="155"/>
      <c r="R68" s="155"/>
      <c r="S68" s="155"/>
      <c r="T68" s="155"/>
      <c r="U68" s="155"/>
      <c r="V68" s="155"/>
      <c r="W68" s="155"/>
      <c r="X68" s="155"/>
      <c r="Y68" s="155"/>
      <c r="Z68" s="155"/>
      <c r="AA68" s="155"/>
      <c r="AB68" s="155"/>
      <c r="AC68" s="155"/>
      <c r="AD68" s="155"/>
    </row>
    <row r="69" spans="1:30" ht="19.5" customHeight="1" x14ac:dyDescent="0.25">
      <c r="A69" s="160"/>
      <c r="B69" s="757" t="s">
        <v>669</v>
      </c>
      <c r="C69" s="158"/>
      <c r="D69" s="158">
        <v>4284685</v>
      </c>
      <c r="E69" s="158">
        <v>4284685</v>
      </c>
      <c r="F69" s="348">
        <f t="shared" si="2"/>
        <v>100</v>
      </c>
      <c r="G69" s="154"/>
      <c r="H69" s="230"/>
      <c r="I69" s="155"/>
      <c r="J69" s="155"/>
      <c r="K69" s="155"/>
      <c r="L69" s="155"/>
      <c r="M69" s="155"/>
      <c r="N69" s="155"/>
      <c r="O69" s="155"/>
      <c r="P69" s="155"/>
      <c r="Q69" s="155"/>
      <c r="R69" s="155"/>
      <c r="S69" s="155"/>
      <c r="T69" s="155"/>
      <c r="U69" s="155"/>
      <c r="V69" s="155"/>
      <c r="W69" s="155"/>
      <c r="X69" s="155"/>
      <c r="Y69" s="155"/>
      <c r="Z69" s="155"/>
      <c r="AA69" s="155"/>
      <c r="AB69" s="155"/>
      <c r="AC69" s="155"/>
      <c r="AD69" s="155"/>
    </row>
    <row r="70" spans="1:30" ht="19.5" customHeight="1" x14ac:dyDescent="0.25">
      <c r="A70" s="160"/>
      <c r="B70" s="757" t="s">
        <v>520</v>
      </c>
      <c r="C70" s="158">
        <v>120000000</v>
      </c>
      <c r="D70" s="158">
        <v>110750872</v>
      </c>
      <c r="E70" s="158">
        <v>105401273</v>
      </c>
      <c r="F70" s="348">
        <f t="shared" si="2"/>
        <v>95.16970033427819</v>
      </c>
      <c r="G70" s="231"/>
      <c r="H70" s="230"/>
      <c r="I70" s="155"/>
      <c r="J70" s="155"/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155"/>
      <c r="W70" s="155"/>
      <c r="X70" s="155"/>
      <c r="Y70" s="155"/>
      <c r="Z70" s="155"/>
      <c r="AA70" s="155"/>
      <c r="AB70" s="155"/>
      <c r="AC70" s="155"/>
      <c r="AD70" s="155"/>
    </row>
    <row r="71" spans="1:30" ht="19.5" customHeight="1" x14ac:dyDescent="0.25">
      <c r="A71" s="160"/>
      <c r="B71" s="757" t="s">
        <v>521</v>
      </c>
      <c r="C71" s="158">
        <v>5087274</v>
      </c>
      <c r="D71" s="158">
        <v>43709497</v>
      </c>
      <c r="E71" s="158">
        <v>32210073</v>
      </c>
      <c r="F71" s="348">
        <f t="shared" si="2"/>
        <v>73.691246092353808</v>
      </c>
      <c r="H71" s="221"/>
    </row>
    <row r="72" spans="1:30" ht="19.5" customHeight="1" x14ac:dyDescent="0.25">
      <c r="A72" s="160"/>
      <c r="B72" s="757" t="s">
        <v>672</v>
      </c>
      <c r="C72" s="158"/>
      <c r="D72" s="158">
        <v>2794318</v>
      </c>
      <c r="E72" s="158">
        <v>2629218</v>
      </c>
      <c r="F72" s="348">
        <f t="shared" si="2"/>
        <v>94.091581559435966</v>
      </c>
      <c r="H72" s="221"/>
    </row>
    <row r="73" spans="1:30" ht="19.5" customHeight="1" x14ac:dyDescent="0.25">
      <c r="A73" s="160"/>
      <c r="B73" s="757" t="s">
        <v>629</v>
      </c>
      <c r="C73" s="158"/>
      <c r="D73" s="158">
        <v>11457935</v>
      </c>
      <c r="E73" s="158">
        <v>11457935</v>
      </c>
      <c r="F73" s="348">
        <f t="shared" si="2"/>
        <v>100</v>
      </c>
      <c r="H73" s="221"/>
    </row>
    <row r="74" spans="1:30" ht="19.5" customHeight="1" x14ac:dyDescent="0.25">
      <c r="A74" s="160"/>
      <c r="B74" s="757" t="s">
        <v>844</v>
      </c>
      <c r="C74" s="158">
        <v>20000000</v>
      </c>
      <c r="D74" s="158">
        <v>44300000</v>
      </c>
      <c r="E74" s="158">
        <f>SUM(E75:E78)</f>
        <v>22001102</v>
      </c>
      <c r="F74" s="348">
        <f t="shared" si="2"/>
        <v>49.663887133182847</v>
      </c>
      <c r="G74" s="173"/>
    </row>
    <row r="75" spans="1:30" ht="19.5" customHeight="1" x14ac:dyDescent="0.25">
      <c r="A75" s="160"/>
      <c r="B75" s="754" t="s">
        <v>689</v>
      </c>
      <c r="C75" s="158"/>
      <c r="D75" s="158"/>
      <c r="E75" s="232">
        <v>4603115</v>
      </c>
      <c r="F75" s="348"/>
      <c r="G75" s="173"/>
    </row>
    <row r="76" spans="1:30" ht="19.5" customHeight="1" x14ac:dyDescent="0.25">
      <c r="A76" s="160"/>
      <c r="B76" s="754" t="s">
        <v>690</v>
      </c>
      <c r="C76" s="158"/>
      <c r="D76" s="158"/>
      <c r="E76" s="232">
        <v>2374519</v>
      </c>
      <c r="F76" s="348"/>
      <c r="G76" s="173"/>
    </row>
    <row r="77" spans="1:30" ht="29.25" customHeight="1" x14ac:dyDescent="0.25">
      <c r="A77" s="160"/>
      <c r="B77" s="170" t="s">
        <v>692</v>
      </c>
      <c r="C77" s="158"/>
      <c r="D77" s="158"/>
      <c r="E77" s="232">
        <v>669862</v>
      </c>
      <c r="F77" s="348"/>
      <c r="G77" s="173"/>
    </row>
    <row r="78" spans="1:30" ht="19.5" customHeight="1" x14ac:dyDescent="0.25">
      <c r="A78" s="160"/>
      <c r="B78" s="754" t="s">
        <v>691</v>
      </c>
      <c r="C78" s="158"/>
      <c r="D78" s="158"/>
      <c r="E78" s="232">
        <v>14353606</v>
      </c>
      <c r="F78" s="348"/>
      <c r="G78" s="173"/>
    </row>
    <row r="79" spans="1:30" ht="19.5" customHeight="1" x14ac:dyDescent="0.25">
      <c r="A79" s="160"/>
      <c r="B79" s="757" t="s">
        <v>555</v>
      </c>
      <c r="C79" s="158">
        <v>6858000</v>
      </c>
      <c r="D79" s="158">
        <v>6858000</v>
      </c>
      <c r="E79" s="158">
        <v>3000000</v>
      </c>
      <c r="F79" s="348">
        <f>+E79/D79*100</f>
        <v>43.744531933508313</v>
      </c>
    </row>
    <row r="80" spans="1:30" ht="19.5" customHeight="1" x14ac:dyDescent="0.25">
      <c r="A80" s="276"/>
      <c r="B80" s="177" t="s">
        <v>556</v>
      </c>
      <c r="C80" s="171">
        <v>350737354</v>
      </c>
      <c r="D80" s="171">
        <v>325606584</v>
      </c>
      <c r="E80" s="171">
        <v>325606584</v>
      </c>
      <c r="F80" s="348">
        <f>+E80/D80*100</f>
        <v>100</v>
      </c>
    </row>
    <row r="81" spans="1:10" ht="19.5" customHeight="1" x14ac:dyDescent="0.25">
      <c r="A81" s="160"/>
      <c r="B81" s="758" t="s">
        <v>667</v>
      </c>
      <c r="C81" s="158"/>
      <c r="D81" s="158">
        <v>5080000</v>
      </c>
      <c r="E81" s="158">
        <v>5080000</v>
      </c>
      <c r="F81" s="348">
        <f>+E81/D81*100</f>
        <v>100</v>
      </c>
    </row>
    <row r="82" spans="1:10" ht="19.5" customHeight="1" x14ac:dyDescent="0.25">
      <c r="A82" s="160"/>
      <c r="B82" s="758" t="s">
        <v>693</v>
      </c>
      <c r="C82" s="158"/>
      <c r="D82" s="158">
        <v>5528797</v>
      </c>
      <c r="E82" s="158">
        <v>5528797</v>
      </c>
      <c r="F82" s="348">
        <f>+E82/D82*100</f>
        <v>100</v>
      </c>
      <c r="G82" s="221"/>
    </row>
    <row r="83" spans="1:10" ht="19.5" customHeight="1" x14ac:dyDescent="0.25">
      <c r="A83" s="160"/>
      <c r="B83" s="758" t="s">
        <v>668</v>
      </c>
      <c r="C83" s="158"/>
      <c r="D83" s="158">
        <v>3124200</v>
      </c>
      <c r="E83" s="158">
        <v>2811780</v>
      </c>
      <c r="F83" s="348">
        <f>+E83/D83*100</f>
        <v>90</v>
      </c>
    </row>
    <row r="84" spans="1:10" ht="19.5" customHeight="1" x14ac:dyDescent="0.25">
      <c r="A84" s="160"/>
      <c r="B84" s="172" t="s">
        <v>557</v>
      </c>
      <c r="C84" s="158">
        <v>40000000</v>
      </c>
      <c r="D84" s="158">
        <v>40000000</v>
      </c>
      <c r="E84" s="158"/>
      <c r="F84" s="348"/>
    </row>
    <row r="85" spans="1:10" ht="19.5" customHeight="1" x14ac:dyDescent="0.25">
      <c r="A85" s="160"/>
      <c r="B85" s="757" t="s">
        <v>522</v>
      </c>
      <c r="C85" s="158">
        <v>13794530</v>
      </c>
      <c r="D85" s="158">
        <v>13794530</v>
      </c>
      <c r="E85" s="158">
        <v>5869750</v>
      </c>
      <c r="F85" s="348">
        <f>+E85/D85*100</f>
        <v>42.551286633179963</v>
      </c>
    </row>
    <row r="86" spans="1:10" ht="19.5" customHeight="1" x14ac:dyDescent="0.25">
      <c r="A86" s="160" t="s">
        <v>47</v>
      </c>
      <c r="B86" s="756" t="s">
        <v>90</v>
      </c>
      <c r="C86" s="158"/>
      <c r="D86" s="158"/>
      <c r="E86" s="158"/>
      <c r="F86" s="348"/>
      <c r="G86" s="173"/>
      <c r="I86" s="233"/>
      <c r="J86" s="233"/>
    </row>
    <row r="87" spans="1:10" ht="19.5" customHeight="1" x14ac:dyDescent="0.25">
      <c r="A87" s="160"/>
      <c r="B87" s="757" t="s">
        <v>309</v>
      </c>
      <c r="C87" s="158">
        <v>133428814</v>
      </c>
      <c r="D87" s="158">
        <v>169888836</v>
      </c>
      <c r="E87" s="158">
        <v>169888836</v>
      </c>
      <c r="F87" s="348">
        <f t="shared" ref="F87:F93" si="3">+E87/D87*100</f>
        <v>100</v>
      </c>
    </row>
    <row r="88" spans="1:10" s="175" customFormat="1" ht="19.5" customHeight="1" x14ac:dyDescent="0.25">
      <c r="A88" s="160"/>
      <c r="B88" s="757" t="s">
        <v>670</v>
      </c>
      <c r="C88" s="158">
        <v>10000000</v>
      </c>
      <c r="D88" s="158">
        <v>10000000</v>
      </c>
      <c r="E88" s="158">
        <v>2489995</v>
      </c>
      <c r="F88" s="348">
        <f t="shared" si="3"/>
        <v>24.89995</v>
      </c>
      <c r="G88" s="173"/>
      <c r="H88" s="174"/>
    </row>
    <row r="89" spans="1:10" s="175" customFormat="1" ht="19.5" customHeight="1" x14ac:dyDescent="0.25">
      <c r="A89" s="160"/>
      <c r="B89" s="757" t="s">
        <v>671</v>
      </c>
      <c r="C89" s="158"/>
      <c r="D89" s="158">
        <v>3140952</v>
      </c>
      <c r="E89" s="158">
        <v>3140952</v>
      </c>
      <c r="F89" s="348">
        <f t="shared" si="3"/>
        <v>100</v>
      </c>
      <c r="G89" s="173"/>
      <c r="H89" s="174"/>
    </row>
    <row r="90" spans="1:10" s="175" customFormat="1" ht="19.5" customHeight="1" x14ac:dyDescent="0.25">
      <c r="A90" s="160"/>
      <c r="B90" s="757" t="s">
        <v>558</v>
      </c>
      <c r="C90" s="158">
        <v>443550</v>
      </c>
      <c r="D90" s="158">
        <v>443550</v>
      </c>
      <c r="E90" s="158">
        <v>443550</v>
      </c>
      <c r="F90" s="348">
        <f t="shared" si="3"/>
        <v>100</v>
      </c>
      <c r="G90" s="173"/>
      <c r="H90" s="174"/>
    </row>
    <row r="91" spans="1:10" s="175" customFormat="1" ht="19.5" customHeight="1" x14ac:dyDescent="0.25">
      <c r="A91" s="160"/>
      <c r="B91" s="757" t="s">
        <v>663</v>
      </c>
      <c r="C91" s="158"/>
      <c r="D91" s="158">
        <v>8890</v>
      </c>
      <c r="E91" s="158">
        <v>8890</v>
      </c>
      <c r="F91" s="348">
        <f t="shared" si="3"/>
        <v>100</v>
      </c>
      <c r="G91" s="173"/>
      <c r="H91" s="174"/>
    </row>
    <row r="92" spans="1:10" s="175" customFormat="1" ht="19.5" customHeight="1" x14ac:dyDescent="0.25">
      <c r="A92" s="160"/>
      <c r="B92" s="757" t="s">
        <v>655</v>
      </c>
      <c r="C92" s="158"/>
      <c r="D92" s="158">
        <v>233680</v>
      </c>
      <c r="E92" s="755">
        <v>233680</v>
      </c>
      <c r="F92" s="348">
        <f t="shared" si="3"/>
        <v>100</v>
      </c>
      <c r="G92" s="233"/>
      <c r="H92" s="227"/>
    </row>
    <row r="93" spans="1:10" s="175" customFormat="1" ht="19.5" customHeight="1" x14ac:dyDescent="0.25">
      <c r="A93" s="160"/>
      <c r="B93" s="753" t="s">
        <v>656</v>
      </c>
      <c r="C93" s="158"/>
      <c r="D93" s="158">
        <v>254000</v>
      </c>
      <c r="E93" s="755">
        <v>254000</v>
      </c>
      <c r="F93" s="348">
        <f t="shared" si="3"/>
        <v>100</v>
      </c>
      <c r="G93" s="233"/>
      <c r="H93" s="227"/>
    </row>
    <row r="94" spans="1:10" ht="19.5" customHeight="1" x14ac:dyDescent="0.25">
      <c r="A94" s="160" t="s">
        <v>48</v>
      </c>
      <c r="B94" s="756" t="s">
        <v>559</v>
      </c>
      <c r="C94" s="158"/>
      <c r="D94" s="158"/>
      <c r="E94" s="158"/>
      <c r="F94" s="348"/>
    </row>
    <row r="95" spans="1:10" ht="19.5" customHeight="1" x14ac:dyDescent="0.25">
      <c r="A95" s="160"/>
      <c r="B95" s="757" t="s">
        <v>576</v>
      </c>
      <c r="C95" s="158">
        <v>3200000</v>
      </c>
      <c r="D95" s="158">
        <v>3200000</v>
      </c>
      <c r="E95" s="158"/>
      <c r="F95" s="348"/>
    </row>
    <row r="96" spans="1:10" ht="19.5" customHeight="1" x14ac:dyDescent="0.25">
      <c r="A96" s="160"/>
      <c r="B96" s="757" t="s">
        <v>560</v>
      </c>
      <c r="C96" s="158">
        <v>38100000</v>
      </c>
      <c r="D96" s="158">
        <v>26590000</v>
      </c>
      <c r="E96" s="158"/>
      <c r="F96" s="348"/>
    </row>
    <row r="97" spans="1:7" ht="19.5" customHeight="1" x14ac:dyDescent="0.25">
      <c r="A97" s="160"/>
      <c r="B97" s="757" t="s">
        <v>845</v>
      </c>
      <c r="C97" s="158"/>
      <c r="D97" s="158">
        <v>600000</v>
      </c>
      <c r="E97" s="158">
        <v>600000</v>
      </c>
      <c r="F97" s="348">
        <f>+E97/D97*100</f>
        <v>100</v>
      </c>
    </row>
    <row r="98" spans="1:7" ht="19.5" customHeight="1" x14ac:dyDescent="0.25">
      <c r="A98" s="160"/>
      <c r="B98" s="757" t="s">
        <v>523</v>
      </c>
      <c r="C98" s="158">
        <v>1648460</v>
      </c>
      <c r="D98" s="158">
        <v>1648460</v>
      </c>
      <c r="E98" s="158">
        <v>1648460</v>
      </c>
      <c r="F98" s="348">
        <f>+E98/D98*100</f>
        <v>100</v>
      </c>
    </row>
    <row r="99" spans="1:7" ht="19.5" customHeight="1" x14ac:dyDescent="0.25">
      <c r="A99" s="160"/>
      <c r="B99" s="757" t="s">
        <v>561</v>
      </c>
      <c r="C99" s="158">
        <v>2202908</v>
      </c>
      <c r="D99" s="158">
        <v>2202908</v>
      </c>
      <c r="E99" s="158"/>
      <c r="F99" s="348"/>
    </row>
    <row r="100" spans="1:7" ht="19.5" customHeight="1" x14ac:dyDescent="0.25">
      <c r="A100" s="160"/>
      <c r="B100" s="757" t="s">
        <v>657</v>
      </c>
      <c r="C100" s="158"/>
      <c r="D100" s="158">
        <v>1554226</v>
      </c>
      <c r="E100" s="755">
        <v>1554226</v>
      </c>
      <c r="F100" s="348">
        <f>+E100/D100*100</f>
        <v>100</v>
      </c>
      <c r="G100" s="156"/>
    </row>
    <row r="101" spans="1:7" ht="19.5" customHeight="1" x14ac:dyDescent="0.25">
      <c r="A101" s="160"/>
      <c r="B101" s="757" t="s">
        <v>658</v>
      </c>
      <c r="C101" s="755"/>
      <c r="D101" s="158">
        <v>2472297</v>
      </c>
      <c r="E101" s="755">
        <v>2472297</v>
      </c>
      <c r="F101" s="348">
        <f>+E101/D101*100</f>
        <v>100</v>
      </c>
      <c r="G101" s="156"/>
    </row>
    <row r="102" spans="1:7" ht="19.5" customHeight="1" x14ac:dyDescent="0.25">
      <c r="A102" s="160"/>
      <c r="B102" s="757" t="s">
        <v>673</v>
      </c>
      <c r="C102" s="755"/>
      <c r="D102" s="158">
        <v>22889070</v>
      </c>
      <c r="E102" s="755">
        <v>22889070</v>
      </c>
      <c r="F102" s="348">
        <f>+E102/D102*100</f>
        <v>100</v>
      </c>
      <c r="G102" s="156"/>
    </row>
    <row r="103" spans="1:7" ht="19.5" customHeight="1" x14ac:dyDescent="0.25">
      <c r="A103" s="160"/>
      <c r="B103" s="757" t="s">
        <v>846</v>
      </c>
      <c r="C103" s="755"/>
      <c r="D103" s="158">
        <v>90000</v>
      </c>
      <c r="E103" s="755">
        <v>90000</v>
      </c>
      <c r="F103" s="348">
        <f>+E103/D103*100</f>
        <v>100</v>
      </c>
      <c r="G103" s="156"/>
    </row>
    <row r="104" spans="1:7" ht="19.5" customHeight="1" x14ac:dyDescent="0.25">
      <c r="A104" s="160"/>
      <c r="B104" s="757" t="s">
        <v>666</v>
      </c>
      <c r="C104" s="755"/>
      <c r="D104" s="158">
        <v>8637270</v>
      </c>
      <c r="E104" s="755"/>
      <c r="F104" s="348"/>
      <c r="G104" s="156"/>
    </row>
    <row r="105" spans="1:7" ht="19.5" customHeight="1" x14ac:dyDescent="0.25">
      <c r="A105" s="160" t="s">
        <v>50</v>
      </c>
      <c r="B105" s="756" t="s">
        <v>207</v>
      </c>
      <c r="C105" s="158"/>
      <c r="D105" s="158"/>
      <c r="E105" s="158"/>
      <c r="F105" s="348"/>
    </row>
    <row r="106" spans="1:7" ht="19.5" customHeight="1" x14ac:dyDescent="0.25">
      <c r="A106" s="160"/>
      <c r="B106" s="757" t="s">
        <v>278</v>
      </c>
      <c r="C106" s="158">
        <v>30000000</v>
      </c>
      <c r="D106" s="158">
        <v>28095000</v>
      </c>
      <c r="E106" s="158"/>
      <c r="F106" s="348"/>
    </row>
    <row r="107" spans="1:7" ht="19.5" customHeight="1" x14ac:dyDescent="0.25">
      <c r="A107" s="160"/>
      <c r="B107" s="757" t="s">
        <v>659</v>
      </c>
      <c r="C107" s="158"/>
      <c r="D107" s="158">
        <v>67299946</v>
      </c>
      <c r="E107" s="755">
        <v>67217557</v>
      </c>
      <c r="F107" s="348">
        <f>+E107/D107*100</f>
        <v>99.877579396571875</v>
      </c>
      <c r="G107" s="156"/>
    </row>
    <row r="108" spans="1:7" ht="19.5" customHeight="1" x14ac:dyDescent="0.25">
      <c r="A108" s="160" t="s">
        <v>662</v>
      </c>
      <c r="B108" s="756" t="s">
        <v>91</v>
      </c>
      <c r="C108" s="158"/>
      <c r="D108" s="158"/>
      <c r="E108" s="158"/>
      <c r="F108" s="348"/>
    </row>
    <row r="109" spans="1:7" ht="19.5" customHeight="1" x14ac:dyDescent="0.25">
      <c r="A109" s="160"/>
      <c r="B109" s="757" t="s">
        <v>577</v>
      </c>
      <c r="C109" s="158">
        <v>33171000</v>
      </c>
      <c r="D109" s="158">
        <v>50172873</v>
      </c>
      <c r="E109" s="158">
        <v>24389706</v>
      </c>
      <c r="F109" s="348">
        <f>+E109/D109*100</f>
        <v>48.611340235589061</v>
      </c>
    </row>
    <row r="110" spans="1:7" ht="19.5" customHeight="1" x14ac:dyDescent="0.25">
      <c r="A110" s="160"/>
      <c r="B110" s="757"/>
      <c r="C110" s="158"/>
      <c r="D110" s="158"/>
      <c r="E110" s="158"/>
      <c r="F110" s="348"/>
    </row>
    <row r="111" spans="1:7" ht="19.5" customHeight="1" x14ac:dyDescent="0.2">
      <c r="A111" s="157" t="s">
        <v>284</v>
      </c>
      <c r="B111" s="166" t="s">
        <v>92</v>
      </c>
      <c r="C111" s="158"/>
      <c r="D111" s="158"/>
      <c r="E111" s="158"/>
      <c r="F111" s="348"/>
    </row>
    <row r="112" spans="1:7" ht="19.5" customHeight="1" x14ac:dyDescent="0.2">
      <c r="A112" s="157" t="s">
        <v>40</v>
      </c>
      <c r="B112" s="757" t="s">
        <v>562</v>
      </c>
      <c r="C112" s="158">
        <v>1183415943</v>
      </c>
      <c r="D112" s="158">
        <v>862096798</v>
      </c>
      <c r="E112" s="158">
        <v>842666590</v>
      </c>
      <c r="F112" s="348">
        <f>+E112/D112*100</f>
        <v>97.74616863847811</v>
      </c>
    </row>
    <row r="113" spans="1:7" ht="19.5" customHeight="1" x14ac:dyDescent="0.2">
      <c r="A113" s="157"/>
      <c r="B113" s="757" t="s">
        <v>676</v>
      </c>
      <c r="C113" s="158"/>
      <c r="D113" s="158">
        <v>321319145</v>
      </c>
      <c r="E113" s="158">
        <v>321319145</v>
      </c>
      <c r="F113" s="348">
        <f>+E113/D113*100</f>
        <v>100</v>
      </c>
    </row>
    <row r="114" spans="1:7" ht="19.5" customHeight="1" x14ac:dyDescent="0.2">
      <c r="A114" s="157"/>
      <c r="B114" s="757" t="s">
        <v>563</v>
      </c>
      <c r="C114" s="158">
        <v>4500000</v>
      </c>
      <c r="D114" s="158">
        <v>6000000</v>
      </c>
      <c r="E114" s="158">
        <v>6000000</v>
      </c>
      <c r="F114" s="348">
        <f>+E114/D114*100</f>
        <v>100</v>
      </c>
    </row>
    <row r="115" spans="1:7" ht="19.5" customHeight="1" x14ac:dyDescent="0.2">
      <c r="A115" s="157"/>
      <c r="B115" s="757" t="s">
        <v>564</v>
      </c>
      <c r="C115" s="158">
        <v>11500000</v>
      </c>
      <c r="D115" s="158">
        <v>44500000</v>
      </c>
      <c r="E115" s="158">
        <v>44000000</v>
      </c>
      <c r="F115" s="348">
        <f>+E115/D115*100</f>
        <v>98.876404494382015</v>
      </c>
    </row>
    <row r="116" spans="1:7" ht="19.5" customHeight="1" x14ac:dyDescent="0.25">
      <c r="A116" s="160"/>
      <c r="B116" s="757" t="s">
        <v>565</v>
      </c>
      <c r="C116" s="158">
        <v>40000000</v>
      </c>
      <c r="D116" s="158">
        <v>41100000</v>
      </c>
      <c r="E116" s="158"/>
      <c r="F116" s="348"/>
    </row>
    <row r="117" spans="1:7" ht="19.5" customHeight="1" x14ac:dyDescent="0.25">
      <c r="A117" s="160"/>
      <c r="B117" s="757" t="s">
        <v>524</v>
      </c>
      <c r="C117" s="158">
        <v>60000000</v>
      </c>
      <c r="D117" s="158">
        <v>7770460</v>
      </c>
      <c r="E117" s="158"/>
      <c r="F117" s="348"/>
    </row>
    <row r="118" spans="1:7" ht="19.5" customHeight="1" x14ac:dyDescent="0.25">
      <c r="A118" s="160"/>
      <c r="B118" s="757" t="s">
        <v>566</v>
      </c>
      <c r="C118" s="158">
        <v>12000000</v>
      </c>
      <c r="D118" s="158">
        <v>8241947</v>
      </c>
      <c r="E118" s="158"/>
      <c r="F118" s="348"/>
    </row>
    <row r="119" spans="1:7" ht="19.5" customHeight="1" x14ac:dyDescent="0.25">
      <c r="A119" s="276"/>
      <c r="B119" s="759" t="s">
        <v>528</v>
      </c>
      <c r="C119" s="171">
        <v>27940000</v>
      </c>
      <c r="D119" s="171"/>
      <c r="E119" s="171"/>
      <c r="F119" s="350"/>
    </row>
    <row r="120" spans="1:7" ht="19.5" customHeight="1" x14ac:dyDescent="0.25">
      <c r="A120" s="276"/>
      <c r="B120" s="759" t="s">
        <v>675</v>
      </c>
      <c r="C120" s="171"/>
      <c r="D120" s="171">
        <v>669965</v>
      </c>
      <c r="E120" s="171">
        <v>669965</v>
      </c>
      <c r="F120" s="350">
        <f>+E120/D120*100</f>
        <v>100</v>
      </c>
    </row>
    <row r="121" spans="1:7" ht="19.5" customHeight="1" x14ac:dyDescent="0.25">
      <c r="A121" s="276"/>
      <c r="B121" s="759" t="s">
        <v>525</v>
      </c>
      <c r="C121" s="171">
        <v>1046492</v>
      </c>
      <c r="D121" s="171">
        <v>1046492</v>
      </c>
      <c r="E121" s="158"/>
      <c r="F121" s="348"/>
    </row>
    <row r="122" spans="1:7" ht="19.5" customHeight="1" x14ac:dyDescent="0.25">
      <c r="A122" s="160"/>
      <c r="B122" s="757" t="s">
        <v>660</v>
      </c>
      <c r="C122" s="158"/>
      <c r="D122" s="158">
        <v>305398</v>
      </c>
      <c r="E122" s="755">
        <v>305398</v>
      </c>
      <c r="F122" s="348">
        <f>+E122/D122*100</f>
        <v>100</v>
      </c>
      <c r="G122" s="156"/>
    </row>
    <row r="123" spans="1:7" ht="19.5" customHeight="1" x14ac:dyDescent="0.25">
      <c r="A123" s="160"/>
      <c r="B123" s="757" t="s">
        <v>664</v>
      </c>
      <c r="C123" s="158"/>
      <c r="D123" s="158">
        <v>10160</v>
      </c>
      <c r="E123" s="755">
        <v>10160</v>
      </c>
      <c r="F123" s="348">
        <f>+E123/D123*100</f>
        <v>100</v>
      </c>
      <c r="G123" s="156"/>
    </row>
    <row r="124" spans="1:7" ht="19.5" customHeight="1" x14ac:dyDescent="0.25">
      <c r="A124" s="160"/>
      <c r="B124" s="753" t="s">
        <v>661</v>
      </c>
      <c r="C124" s="158"/>
      <c r="D124" s="158"/>
      <c r="E124" s="755"/>
      <c r="F124" s="348"/>
      <c r="G124" s="156"/>
    </row>
    <row r="125" spans="1:7" ht="19.5" customHeight="1" thickBot="1" x14ac:dyDescent="0.3">
      <c r="A125" s="160"/>
      <c r="B125" s="754" t="s">
        <v>649</v>
      </c>
      <c r="C125" s="158"/>
      <c r="D125" s="158">
        <v>14595197</v>
      </c>
      <c r="E125" s="755">
        <v>14565347</v>
      </c>
      <c r="F125" s="348">
        <f>+E125/D125*100</f>
        <v>99.795480663947188</v>
      </c>
      <c r="G125" s="156"/>
    </row>
    <row r="126" spans="1:7" ht="19.5" customHeight="1" thickTop="1" thickBot="1" x14ac:dyDescent="0.25">
      <c r="A126" s="272"/>
      <c r="B126" s="760" t="s">
        <v>567</v>
      </c>
      <c r="C126" s="271">
        <f>SUM(C10:C125)</f>
        <v>2547596481</v>
      </c>
      <c r="D126" s="271">
        <f>SUM(D10:D125)</f>
        <v>2802171623</v>
      </c>
      <c r="E126" s="271">
        <f>E14+E18+E21+E25+E34+E35+E36+E40+E41+E42+E43+E45+E46+E47+E49+E50+E51+E52+E53+E54+E56+E57+E62+E64+E69+E70+E71+E72+E73+E74+E80+E81+E82+E83+E85+E87+E88+E89+E90+E92+E93+E98+E100+E101+E107+E112+E113+E114+E115+E120+E122+E123+E125+E109+E24+E27+E30+E44+E79+E97+E102+E103+E20+E59+E91+E55+E61</f>
        <v>2285550324</v>
      </c>
      <c r="F126" s="351">
        <f>E126/D126%</f>
        <v>81.563538265835902</v>
      </c>
    </row>
    <row r="127" spans="1:7" ht="13.5" thickTop="1" x14ac:dyDescent="0.2">
      <c r="A127" s="277"/>
      <c r="B127" s="761"/>
      <c r="C127" s="176"/>
      <c r="D127" s="176"/>
      <c r="E127" s="176"/>
      <c r="F127" s="346"/>
    </row>
    <row r="128" spans="1:7" x14ac:dyDescent="0.2">
      <c r="A128" s="157" t="s">
        <v>93</v>
      </c>
      <c r="B128" s="762" t="s">
        <v>94</v>
      </c>
      <c r="C128" s="158"/>
      <c r="D128" s="158"/>
      <c r="E128" s="158"/>
      <c r="F128" s="345"/>
    </row>
    <row r="129" spans="1:6" x14ac:dyDescent="0.2">
      <c r="A129" s="157"/>
      <c r="B129" s="762"/>
      <c r="C129" s="158"/>
      <c r="D129" s="158"/>
      <c r="E129" s="158"/>
      <c r="F129" s="345"/>
    </row>
    <row r="130" spans="1:6" ht="19.5" customHeight="1" x14ac:dyDescent="0.2">
      <c r="A130" s="157" t="s">
        <v>17</v>
      </c>
      <c r="B130" s="762" t="s">
        <v>18</v>
      </c>
      <c r="C130" s="158"/>
      <c r="D130" s="158"/>
      <c r="E130" s="158"/>
      <c r="F130" s="345"/>
    </row>
    <row r="131" spans="1:6" ht="19.5" customHeight="1" x14ac:dyDescent="0.25">
      <c r="A131" s="160" t="s">
        <v>40</v>
      </c>
      <c r="B131" s="756" t="s">
        <v>88</v>
      </c>
      <c r="C131" s="158"/>
      <c r="D131" s="158"/>
      <c r="E131" s="158"/>
      <c r="F131" s="345"/>
    </row>
    <row r="132" spans="1:6" ht="19.5" customHeight="1" x14ac:dyDescent="0.25">
      <c r="A132" s="160"/>
      <c r="B132" s="757" t="s">
        <v>847</v>
      </c>
      <c r="C132" s="158">
        <v>92990183</v>
      </c>
      <c r="D132" s="158">
        <v>129990183</v>
      </c>
      <c r="E132" s="158"/>
      <c r="F132" s="345"/>
    </row>
    <row r="133" spans="1:6" ht="19.5" customHeight="1" x14ac:dyDescent="0.25">
      <c r="A133" s="160"/>
      <c r="B133" s="757" t="s">
        <v>286</v>
      </c>
      <c r="C133" s="158">
        <v>5000000</v>
      </c>
      <c r="D133" s="158">
        <v>5000000</v>
      </c>
      <c r="E133" s="158">
        <f>E134</f>
        <v>1919540</v>
      </c>
      <c r="F133" s="348">
        <f>+E133/D133*100</f>
        <v>38.390800000000006</v>
      </c>
    </row>
    <row r="134" spans="1:6" ht="19.5" customHeight="1" x14ac:dyDescent="0.25">
      <c r="A134" s="160"/>
      <c r="B134" s="754" t="s">
        <v>848</v>
      </c>
      <c r="C134" s="158"/>
      <c r="D134" s="158"/>
      <c r="E134" s="232">
        <v>1919540</v>
      </c>
      <c r="F134" s="345"/>
    </row>
    <row r="135" spans="1:6" ht="19.5" customHeight="1" x14ac:dyDescent="0.25">
      <c r="A135" s="160"/>
      <c r="B135" s="757" t="s">
        <v>281</v>
      </c>
      <c r="C135" s="158">
        <v>5000000</v>
      </c>
      <c r="D135" s="158">
        <v>5000000</v>
      </c>
      <c r="E135" s="158"/>
      <c r="F135" s="345"/>
    </row>
    <row r="136" spans="1:6" ht="19.5" customHeight="1" x14ac:dyDescent="0.25">
      <c r="A136" s="160"/>
      <c r="B136" s="757" t="s">
        <v>280</v>
      </c>
      <c r="C136" s="158">
        <v>5000000</v>
      </c>
      <c r="D136" s="158">
        <v>5000000</v>
      </c>
      <c r="E136" s="158">
        <f>SUM(E137)</f>
        <v>615950</v>
      </c>
      <c r="F136" s="348">
        <f>+E136/D136*100</f>
        <v>12.318999999999999</v>
      </c>
    </row>
    <row r="137" spans="1:6" ht="19.5" customHeight="1" x14ac:dyDescent="0.25">
      <c r="A137" s="160"/>
      <c r="B137" s="754" t="s">
        <v>652</v>
      </c>
      <c r="C137" s="158"/>
      <c r="D137" s="158"/>
      <c r="E137" s="232">
        <v>615950</v>
      </c>
      <c r="F137" s="348"/>
    </row>
    <row r="138" spans="1:6" ht="19.5" customHeight="1" x14ac:dyDescent="0.25">
      <c r="A138" s="160"/>
      <c r="B138" s="757" t="s">
        <v>619</v>
      </c>
      <c r="C138" s="158"/>
      <c r="D138" s="158">
        <v>1227455</v>
      </c>
      <c r="E138" s="158">
        <v>1227455</v>
      </c>
      <c r="F138" s="348">
        <f>+E138/D138*100</f>
        <v>100</v>
      </c>
    </row>
    <row r="139" spans="1:6" ht="19.5" customHeight="1" x14ac:dyDescent="0.25">
      <c r="A139" s="160"/>
      <c r="B139" s="757" t="s">
        <v>849</v>
      </c>
      <c r="C139" s="158"/>
      <c r="D139" s="158">
        <v>80300000</v>
      </c>
      <c r="E139" s="158"/>
      <c r="F139" s="348"/>
    </row>
    <row r="140" spans="1:6" ht="19.5" customHeight="1" x14ac:dyDescent="0.25">
      <c r="A140" s="160"/>
      <c r="B140" s="757" t="s">
        <v>801</v>
      </c>
      <c r="C140" s="158"/>
      <c r="D140" s="158">
        <v>16000000</v>
      </c>
      <c r="E140" s="158"/>
      <c r="F140" s="348"/>
    </row>
    <row r="141" spans="1:6" ht="19.5" customHeight="1" x14ac:dyDescent="0.25">
      <c r="A141" s="160" t="s">
        <v>42</v>
      </c>
      <c r="B141" s="756" t="s">
        <v>89</v>
      </c>
      <c r="C141" s="158"/>
      <c r="D141" s="158"/>
      <c r="E141" s="158"/>
      <c r="F141" s="348"/>
    </row>
    <row r="142" spans="1:6" ht="19.5" customHeight="1" x14ac:dyDescent="0.25">
      <c r="A142" s="160"/>
      <c r="B142" s="757" t="s">
        <v>95</v>
      </c>
      <c r="C142" s="158">
        <v>5000000</v>
      </c>
      <c r="D142" s="158">
        <v>4210000</v>
      </c>
      <c r="E142" s="158"/>
      <c r="F142" s="348"/>
    </row>
    <row r="143" spans="1:6" ht="19.5" customHeight="1" x14ac:dyDescent="0.25">
      <c r="A143" s="160" t="s">
        <v>44</v>
      </c>
      <c r="B143" s="756" t="s">
        <v>96</v>
      </c>
      <c r="C143" s="158"/>
      <c r="D143" s="158"/>
      <c r="E143" s="158"/>
      <c r="F143" s="348"/>
    </row>
    <row r="144" spans="1:6" ht="19.5" customHeight="1" x14ac:dyDescent="0.25">
      <c r="A144" s="160"/>
      <c r="B144" s="757" t="s">
        <v>97</v>
      </c>
      <c r="C144" s="158">
        <v>25650000</v>
      </c>
      <c r="D144" s="158">
        <v>21916487</v>
      </c>
      <c r="E144" s="158">
        <f>E145+E146</f>
        <v>3816131</v>
      </c>
      <c r="F144" s="348">
        <f>+E144/D144*100</f>
        <v>17.412147302621996</v>
      </c>
    </row>
    <row r="145" spans="1:6" ht="19.5" customHeight="1" x14ac:dyDescent="0.25">
      <c r="A145" s="160"/>
      <c r="B145" s="754" t="s">
        <v>850</v>
      </c>
      <c r="C145" s="158"/>
      <c r="D145" s="158"/>
      <c r="E145" s="232">
        <v>860000</v>
      </c>
      <c r="F145" s="348"/>
    </row>
    <row r="146" spans="1:6" ht="19.5" customHeight="1" x14ac:dyDescent="0.25">
      <c r="A146" s="160"/>
      <c r="B146" s="754" t="s">
        <v>851</v>
      </c>
      <c r="C146" s="158"/>
      <c r="D146" s="158"/>
      <c r="E146" s="232">
        <v>2956131</v>
      </c>
      <c r="F146" s="348"/>
    </row>
    <row r="147" spans="1:6" ht="19.5" customHeight="1" x14ac:dyDescent="0.25">
      <c r="A147" s="160"/>
      <c r="B147" s="757" t="s">
        <v>526</v>
      </c>
      <c r="C147" s="158">
        <v>2136262</v>
      </c>
      <c r="D147" s="158">
        <v>2136262</v>
      </c>
      <c r="E147" s="158"/>
      <c r="F147" s="348"/>
    </row>
    <row r="148" spans="1:6" ht="19.5" customHeight="1" x14ac:dyDescent="0.25">
      <c r="A148" s="276"/>
      <c r="B148" s="759" t="s">
        <v>852</v>
      </c>
      <c r="C148" s="171"/>
      <c r="D148" s="171">
        <v>1130300</v>
      </c>
      <c r="E148" s="171"/>
      <c r="F148" s="350"/>
    </row>
    <row r="149" spans="1:6" ht="19.5" customHeight="1" x14ac:dyDescent="0.25">
      <c r="A149" s="276"/>
      <c r="B149" s="759" t="s">
        <v>618</v>
      </c>
      <c r="C149" s="171"/>
      <c r="D149" s="171">
        <v>125095</v>
      </c>
      <c r="E149" s="171">
        <v>125095</v>
      </c>
      <c r="F149" s="350">
        <f>+E149/D149*100</f>
        <v>100</v>
      </c>
    </row>
    <row r="150" spans="1:6" ht="19.5" customHeight="1" x14ac:dyDescent="0.25">
      <c r="A150" s="276"/>
      <c r="B150" s="759" t="s">
        <v>853</v>
      </c>
      <c r="C150" s="171"/>
      <c r="D150" s="171">
        <v>914400</v>
      </c>
      <c r="E150" s="171">
        <v>914400</v>
      </c>
      <c r="F150" s="350">
        <f>+E150/D150*100</f>
        <v>100</v>
      </c>
    </row>
    <row r="151" spans="1:6" ht="19.5" customHeight="1" x14ac:dyDescent="0.25">
      <c r="A151" s="276"/>
      <c r="B151" s="759" t="s">
        <v>651</v>
      </c>
      <c r="C151" s="171"/>
      <c r="D151" s="171">
        <v>121554</v>
      </c>
      <c r="E151" s="171">
        <v>121554</v>
      </c>
      <c r="F151" s="350">
        <f>+E151/D151*100</f>
        <v>100</v>
      </c>
    </row>
    <row r="152" spans="1:6" ht="19.5" customHeight="1" thickBot="1" x14ac:dyDescent="0.3">
      <c r="A152" s="276"/>
      <c r="B152" s="759" t="s">
        <v>617</v>
      </c>
      <c r="C152" s="171"/>
      <c r="D152" s="171">
        <v>4700000</v>
      </c>
      <c r="E152" s="171">
        <v>4662724</v>
      </c>
      <c r="F152" s="350">
        <f>+E152/D152*100</f>
        <v>99.206893617021279</v>
      </c>
    </row>
    <row r="153" spans="1:6" ht="19.5" customHeight="1" thickTop="1" thickBot="1" x14ac:dyDescent="0.25">
      <c r="A153" s="272"/>
      <c r="B153" s="760" t="s">
        <v>527</v>
      </c>
      <c r="C153" s="271">
        <f>SUM(C132:C152)</f>
        <v>140776445</v>
      </c>
      <c r="D153" s="271">
        <f>SUM(D132:D152)</f>
        <v>277771736</v>
      </c>
      <c r="E153" s="271">
        <f>E132+E133+E135+E136+E138+E142+E144+E147+E149+E151+E152+E150</f>
        <v>13402849</v>
      </c>
      <c r="F153" s="351">
        <f>E153/D153%</f>
        <v>4.825130588520353</v>
      </c>
    </row>
    <row r="154" spans="1:6" ht="19.5" customHeight="1" thickTop="1" x14ac:dyDescent="0.2"/>
    <row r="155" spans="1:6" ht="19.5" customHeight="1" x14ac:dyDescent="0.2"/>
    <row r="156" spans="1:6" ht="19.5" customHeight="1" x14ac:dyDescent="0.2"/>
    <row r="157" spans="1:6" ht="19.5" customHeight="1" x14ac:dyDescent="0.2"/>
  </sheetData>
  <mergeCells count="2">
    <mergeCell ref="A3:F3"/>
    <mergeCell ref="A4:F4"/>
  </mergeCells>
  <printOptions horizontalCentered="1"/>
  <pageMargins left="0.19685039370078741" right="0" top="0.35433070866141736" bottom="0.39370078740157483" header="0.23622047244094491" footer="0.15748031496062992"/>
  <pageSetup paperSize="9" scale="78" firstPageNumber="0" orientation="portrait" r:id="rId1"/>
  <headerFooter alignWithMargins="0"/>
  <rowBreaks count="2" manualBreakCount="2">
    <brk id="53" max="5" man="1"/>
    <brk id="102" max="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V54"/>
  <sheetViews>
    <sheetView topLeftCell="A25" zoomScale="80" zoomScaleNormal="80" workbookViewId="0">
      <selection activeCell="I40" sqref="I40"/>
    </sheetView>
  </sheetViews>
  <sheetFormatPr defaultRowHeight="15" x14ac:dyDescent="0.25"/>
  <cols>
    <col min="1" max="1" width="42.140625" style="104" bestFit="1" customWidth="1"/>
    <col min="2" max="2" width="15.140625" style="104" bestFit="1" customWidth="1"/>
    <col min="3" max="3" width="15.28515625" style="104" bestFit="1" customWidth="1"/>
    <col min="4" max="4" width="15.42578125" style="104" bestFit="1" customWidth="1"/>
    <col min="5" max="5" width="15.28515625" style="104" bestFit="1" customWidth="1"/>
    <col min="6" max="7" width="13.7109375" style="104" bestFit="1" customWidth="1"/>
    <col min="8" max="10" width="15.42578125" style="104" bestFit="1" customWidth="1"/>
    <col min="11" max="12" width="15.28515625" style="104" bestFit="1" customWidth="1"/>
    <col min="13" max="13" width="16.28515625" style="104" bestFit="1" customWidth="1"/>
    <col min="14" max="17" width="13.7109375" style="104" bestFit="1" customWidth="1"/>
    <col min="18" max="18" width="15.28515625" style="104" bestFit="1" customWidth="1"/>
    <col min="19" max="19" width="13.7109375" style="104" bestFit="1" customWidth="1"/>
    <col min="20" max="20" width="15.42578125" style="104" bestFit="1" customWidth="1"/>
    <col min="21" max="21" width="15.42578125" style="352" bestFit="1" customWidth="1"/>
    <col min="22" max="22" width="16.140625" style="104" bestFit="1" customWidth="1"/>
    <col min="23" max="23" width="12" style="104" bestFit="1" customWidth="1"/>
    <col min="24" max="16384" width="9.140625" style="104"/>
  </cols>
  <sheetData>
    <row r="1" spans="1:22" x14ac:dyDescent="0.25">
      <c r="A1" s="104" t="s">
        <v>1</v>
      </c>
      <c r="V1" s="353" t="s">
        <v>758</v>
      </c>
    </row>
    <row r="3" spans="1:22" x14ac:dyDescent="0.25">
      <c r="A3" s="929" t="s">
        <v>538</v>
      </c>
      <c r="B3" s="929"/>
      <c r="C3" s="929"/>
      <c r="D3" s="929"/>
      <c r="E3" s="929"/>
      <c r="F3" s="929"/>
      <c r="G3" s="929"/>
      <c r="H3" s="929"/>
      <c r="I3" s="929"/>
      <c r="J3" s="929"/>
      <c r="K3" s="929"/>
      <c r="L3" s="929"/>
      <c r="M3" s="929"/>
      <c r="N3" s="929"/>
      <c r="O3" s="929"/>
      <c r="P3" s="929"/>
      <c r="Q3" s="929"/>
      <c r="R3" s="929"/>
      <c r="S3" s="929"/>
      <c r="T3" s="929"/>
      <c r="U3" s="929"/>
      <c r="V3" s="929"/>
    </row>
    <row r="4" spans="1:22" x14ac:dyDescent="0.25">
      <c r="A4" s="930" t="s">
        <v>453</v>
      </c>
      <c r="B4" s="930"/>
      <c r="C4" s="930"/>
      <c r="D4" s="930"/>
      <c r="E4" s="930"/>
      <c r="F4" s="930"/>
      <c r="G4" s="930"/>
      <c r="H4" s="930"/>
      <c r="I4" s="930"/>
      <c r="J4" s="930"/>
      <c r="K4" s="930"/>
      <c r="L4" s="930"/>
      <c r="M4" s="930"/>
      <c r="N4" s="930"/>
      <c r="O4" s="930"/>
      <c r="P4" s="930"/>
      <c r="Q4" s="930"/>
      <c r="R4" s="930"/>
      <c r="S4" s="930"/>
      <c r="T4" s="930"/>
      <c r="U4" s="930"/>
      <c r="V4" s="930"/>
    </row>
    <row r="5" spans="1:22" ht="15.75" thickBot="1" x14ac:dyDescent="0.3"/>
    <row r="6" spans="1:22" ht="20.100000000000001" customHeight="1" thickTop="1" thickBot="1" x14ac:dyDescent="0.3">
      <c r="A6" s="934" t="s">
        <v>126</v>
      </c>
      <c r="B6" s="931" t="s">
        <v>264</v>
      </c>
      <c r="C6" s="932"/>
      <c r="D6" s="936"/>
      <c r="E6" s="931" t="s">
        <v>265</v>
      </c>
      <c r="F6" s="932"/>
      <c r="G6" s="936"/>
      <c r="H6" s="931" t="s">
        <v>266</v>
      </c>
      <c r="I6" s="932"/>
      <c r="J6" s="936"/>
      <c r="K6" s="931" t="s">
        <v>267</v>
      </c>
      <c r="L6" s="932"/>
      <c r="M6" s="936"/>
      <c r="N6" s="931" t="s">
        <v>268</v>
      </c>
      <c r="O6" s="932"/>
      <c r="P6" s="936"/>
      <c r="Q6" s="931" t="s">
        <v>269</v>
      </c>
      <c r="R6" s="932"/>
      <c r="S6" s="936"/>
      <c r="T6" s="931" t="s">
        <v>828</v>
      </c>
      <c r="U6" s="932"/>
      <c r="V6" s="933"/>
    </row>
    <row r="7" spans="1:22" ht="20.100000000000001" customHeight="1" thickTop="1" thickBot="1" x14ac:dyDescent="0.3">
      <c r="A7" s="935"/>
      <c r="B7" s="354" t="s">
        <v>756</v>
      </c>
      <c r="C7" s="354" t="s">
        <v>757</v>
      </c>
      <c r="D7" s="354" t="s">
        <v>584</v>
      </c>
      <c r="E7" s="354" t="s">
        <v>756</v>
      </c>
      <c r="F7" s="354" t="s">
        <v>757</v>
      </c>
      <c r="G7" s="354" t="s">
        <v>584</v>
      </c>
      <c r="H7" s="354" t="s">
        <v>756</v>
      </c>
      <c r="I7" s="354" t="s">
        <v>757</v>
      </c>
      <c r="J7" s="354" t="s">
        <v>584</v>
      </c>
      <c r="K7" s="354" t="s">
        <v>756</v>
      </c>
      <c r="L7" s="354" t="s">
        <v>757</v>
      </c>
      <c r="M7" s="354" t="s">
        <v>584</v>
      </c>
      <c r="N7" s="354" t="s">
        <v>756</v>
      </c>
      <c r="O7" s="354" t="s">
        <v>757</v>
      </c>
      <c r="P7" s="354" t="s">
        <v>584</v>
      </c>
      <c r="Q7" s="354" t="s">
        <v>756</v>
      </c>
      <c r="R7" s="354" t="s">
        <v>757</v>
      </c>
      <c r="S7" s="354" t="s">
        <v>584</v>
      </c>
      <c r="T7" s="354" t="s">
        <v>756</v>
      </c>
      <c r="U7" s="354" t="s">
        <v>757</v>
      </c>
      <c r="V7" s="384" t="s">
        <v>584</v>
      </c>
    </row>
    <row r="8" spans="1:22" ht="24.95" customHeight="1" thickTop="1" x14ac:dyDescent="0.25">
      <c r="A8" s="385" t="s">
        <v>15</v>
      </c>
      <c r="B8" s="373"/>
      <c r="C8" s="373"/>
      <c r="D8" s="373"/>
      <c r="E8" s="373"/>
      <c r="F8" s="373"/>
      <c r="G8" s="373"/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  <c r="T8" s="469"/>
      <c r="U8" s="469"/>
      <c r="V8" s="470"/>
    </row>
    <row r="9" spans="1:22" ht="24.95" customHeight="1" x14ac:dyDescent="0.25">
      <c r="A9" s="386" t="s">
        <v>568</v>
      </c>
      <c r="B9" s="355">
        <v>282541526</v>
      </c>
      <c r="C9" s="355">
        <f>282541526+2405182</f>
        <v>284946708</v>
      </c>
      <c r="D9" s="355">
        <v>284946709</v>
      </c>
      <c r="E9" s="355">
        <v>188361018</v>
      </c>
      <c r="F9" s="355">
        <f>188361018+2459313</f>
        <v>190820331</v>
      </c>
      <c r="G9" s="355">
        <v>190820331</v>
      </c>
      <c r="H9" s="355">
        <v>188361018</v>
      </c>
      <c r="I9" s="355">
        <f>188361018+2479284</f>
        <v>190840302</v>
      </c>
      <c r="J9" s="355">
        <v>190840302</v>
      </c>
      <c r="K9" s="355">
        <v>188361018</v>
      </c>
      <c r="L9" s="355">
        <f>188361018+2348868+9+1</f>
        <v>190709896</v>
      </c>
      <c r="M9" s="355">
        <v>190709886</v>
      </c>
      <c r="N9" s="355">
        <v>188361018</v>
      </c>
      <c r="O9" s="355">
        <v>215822652</v>
      </c>
      <c r="P9" s="355">
        <v>215822652</v>
      </c>
      <c r="Q9" s="355">
        <v>188361018</v>
      </c>
      <c r="R9" s="355">
        <v>810974989</v>
      </c>
      <c r="S9" s="355">
        <v>810974989</v>
      </c>
      <c r="T9" s="356">
        <f>+Q9+N9+K9+H9+E9+B9</f>
        <v>1224346616</v>
      </c>
      <c r="U9" s="356">
        <f t="shared" ref="T9:V15" si="0">+R9+O9+L9+I9+F9+C9</f>
        <v>1884114878</v>
      </c>
      <c r="V9" s="387">
        <f t="shared" si="0"/>
        <v>1884114869</v>
      </c>
    </row>
    <row r="10" spans="1:22" ht="24.95" customHeight="1" x14ac:dyDescent="0.25">
      <c r="A10" s="388" t="s">
        <v>456</v>
      </c>
      <c r="B10" s="357">
        <v>9185786</v>
      </c>
      <c r="C10" s="357">
        <v>72520132</v>
      </c>
      <c r="D10" s="357">
        <v>105157374</v>
      </c>
      <c r="E10" s="357">
        <v>39185786</v>
      </c>
      <c r="F10" s="357">
        <v>87535896</v>
      </c>
      <c r="G10" s="357">
        <v>155523556</v>
      </c>
      <c r="H10" s="357">
        <v>1050000000</v>
      </c>
      <c r="I10" s="357">
        <f>1050000000+21520572</f>
        <v>1071520572</v>
      </c>
      <c r="J10" s="357">
        <v>1507871694</v>
      </c>
      <c r="K10" s="357">
        <v>94453967</v>
      </c>
      <c r="L10" s="357">
        <v>94453967</v>
      </c>
      <c r="M10" s="357">
        <v>109531155</v>
      </c>
      <c r="N10" s="357">
        <v>39185786</v>
      </c>
      <c r="O10" s="357">
        <v>39185786</v>
      </c>
      <c r="P10" s="357">
        <v>362252454</v>
      </c>
      <c r="Q10" s="357">
        <v>39185786</v>
      </c>
      <c r="R10" s="357">
        <v>39185786</v>
      </c>
      <c r="S10" s="357">
        <v>32590525</v>
      </c>
      <c r="T10" s="356">
        <f t="shared" si="0"/>
        <v>1271197111</v>
      </c>
      <c r="U10" s="356">
        <f t="shared" si="0"/>
        <v>1404402139</v>
      </c>
      <c r="V10" s="387">
        <f t="shared" si="0"/>
        <v>2272926758</v>
      </c>
    </row>
    <row r="11" spans="1:22" ht="24.95" customHeight="1" x14ac:dyDescent="0.25">
      <c r="A11" s="388" t="s">
        <v>457</v>
      </c>
      <c r="B11" s="358">
        <v>0</v>
      </c>
      <c r="C11" s="471">
        <f>487369+7500</f>
        <v>494869</v>
      </c>
      <c r="D11" s="359">
        <v>494869</v>
      </c>
      <c r="E11" s="358">
        <v>0</v>
      </c>
      <c r="F11" s="471">
        <f>614843+31542628</f>
        <v>32157471</v>
      </c>
      <c r="G11" s="359">
        <v>32157471</v>
      </c>
      <c r="H11" s="358">
        <v>0</v>
      </c>
      <c r="I11" s="471">
        <f>1406154+30000</f>
        <v>1436154</v>
      </c>
      <c r="J11" s="359">
        <v>1436154</v>
      </c>
      <c r="K11" s="471">
        <v>0</v>
      </c>
      <c r="L11" s="471">
        <f>1344867+67299946</f>
        <v>68644813</v>
      </c>
      <c r="M11" s="359">
        <v>70182513</v>
      </c>
      <c r="N11" s="471">
        <v>0</v>
      </c>
      <c r="O11" s="471">
        <f>207265+150030000</f>
        <v>150237265</v>
      </c>
      <c r="P11" s="359">
        <v>150729132</v>
      </c>
      <c r="Q11" s="471">
        <v>0</v>
      </c>
      <c r="R11" s="471">
        <f>62867298+4846530+12450</f>
        <v>67726278</v>
      </c>
      <c r="S11" s="359">
        <v>69184859</v>
      </c>
      <c r="T11" s="360">
        <v>0</v>
      </c>
      <c r="U11" s="356">
        <f t="shared" si="0"/>
        <v>320696850</v>
      </c>
      <c r="V11" s="387">
        <f t="shared" si="0"/>
        <v>324184998</v>
      </c>
    </row>
    <row r="12" spans="1:22" ht="24.95" customHeight="1" x14ac:dyDescent="0.25">
      <c r="A12" s="388" t="s">
        <v>6</v>
      </c>
      <c r="B12" s="359">
        <f>6481910+396576</f>
        <v>6878486</v>
      </c>
      <c r="C12" s="359">
        <v>1601941</v>
      </c>
      <c r="D12" s="359">
        <v>1601941</v>
      </c>
      <c r="E12" s="359">
        <v>396576</v>
      </c>
      <c r="F12" s="359">
        <v>286475</v>
      </c>
      <c r="G12" s="359">
        <v>286475</v>
      </c>
      <c r="H12" s="359">
        <f>396576+150000000</f>
        <v>150396576</v>
      </c>
      <c r="I12" s="359">
        <v>252116</v>
      </c>
      <c r="J12" s="359">
        <v>262116</v>
      </c>
      <c r="K12" s="359">
        <v>396576</v>
      </c>
      <c r="L12" s="359">
        <v>1310817</v>
      </c>
      <c r="M12" s="359">
        <v>1310817</v>
      </c>
      <c r="N12" s="359">
        <v>396576</v>
      </c>
      <c r="O12" s="359">
        <v>271696</v>
      </c>
      <c r="P12" s="359">
        <v>271696</v>
      </c>
      <c r="Q12" s="359">
        <v>396585</v>
      </c>
      <c r="R12" s="359">
        <v>269139</v>
      </c>
      <c r="S12" s="359">
        <v>269139</v>
      </c>
      <c r="T12" s="356">
        <f t="shared" si="0"/>
        <v>158861375</v>
      </c>
      <c r="U12" s="356">
        <f t="shared" si="0"/>
        <v>3992184</v>
      </c>
      <c r="V12" s="387">
        <f t="shared" si="0"/>
        <v>4002184</v>
      </c>
    </row>
    <row r="13" spans="1:22" ht="24.95" customHeight="1" x14ac:dyDescent="0.25">
      <c r="A13" s="388" t="s">
        <v>458</v>
      </c>
      <c r="B13" s="358">
        <v>0</v>
      </c>
      <c r="C13" s="359">
        <v>96542870</v>
      </c>
      <c r="D13" s="361">
        <v>1780494554</v>
      </c>
      <c r="E13" s="362">
        <v>0</v>
      </c>
      <c r="F13" s="361">
        <v>94601033</v>
      </c>
      <c r="G13" s="361">
        <v>122608</v>
      </c>
      <c r="H13" s="361">
        <v>1200000000</v>
      </c>
      <c r="I13" s="361">
        <v>1200000000</v>
      </c>
      <c r="J13" s="361">
        <v>71572024</v>
      </c>
      <c r="K13" s="361">
        <v>461045283</v>
      </c>
      <c r="L13" s="361">
        <v>461045283</v>
      </c>
      <c r="M13" s="362">
        <v>0</v>
      </c>
      <c r="N13" s="362">
        <v>0</v>
      </c>
      <c r="O13" s="362">
        <v>0</v>
      </c>
      <c r="P13" s="362">
        <v>0</v>
      </c>
      <c r="Q13" s="358">
        <v>0</v>
      </c>
      <c r="R13" s="358">
        <v>0</v>
      </c>
      <c r="S13" s="362">
        <v>0</v>
      </c>
      <c r="T13" s="356">
        <f t="shared" si="0"/>
        <v>1661045283</v>
      </c>
      <c r="U13" s="356">
        <f t="shared" si="0"/>
        <v>1852189186</v>
      </c>
      <c r="V13" s="387">
        <f t="shared" si="0"/>
        <v>1852189186</v>
      </c>
    </row>
    <row r="14" spans="1:22" ht="24.95" customHeight="1" x14ac:dyDescent="0.25">
      <c r="A14" s="363" t="s">
        <v>715</v>
      </c>
      <c r="B14" s="362">
        <v>0</v>
      </c>
      <c r="C14" s="362">
        <v>0</v>
      </c>
      <c r="D14" s="362">
        <v>0</v>
      </c>
      <c r="E14" s="362">
        <v>0</v>
      </c>
      <c r="F14" s="361">
        <v>122608</v>
      </c>
      <c r="G14" s="362">
        <v>0</v>
      </c>
      <c r="H14" s="362">
        <v>0</v>
      </c>
      <c r="I14" s="472">
        <v>222092</v>
      </c>
      <c r="J14" s="361">
        <v>344700</v>
      </c>
      <c r="K14" s="362">
        <v>0</v>
      </c>
      <c r="L14" s="362">
        <v>0</v>
      </c>
      <c r="M14" s="362">
        <v>0</v>
      </c>
      <c r="N14" s="362">
        <v>0</v>
      </c>
      <c r="O14" s="472">
        <v>254483</v>
      </c>
      <c r="P14" s="361">
        <v>254483</v>
      </c>
      <c r="Q14" s="362">
        <v>0</v>
      </c>
      <c r="R14" s="362">
        <v>0</v>
      </c>
      <c r="S14" s="362">
        <v>0</v>
      </c>
      <c r="T14" s="364">
        <f t="shared" si="0"/>
        <v>0</v>
      </c>
      <c r="U14" s="365">
        <f t="shared" si="0"/>
        <v>599183</v>
      </c>
      <c r="V14" s="389">
        <f t="shared" si="0"/>
        <v>599183</v>
      </c>
    </row>
    <row r="15" spans="1:22" ht="24.95" customHeight="1" thickBot="1" x14ac:dyDescent="0.3">
      <c r="A15" s="390" t="s">
        <v>459</v>
      </c>
      <c r="B15" s="366">
        <v>0</v>
      </c>
      <c r="C15" s="366">
        <v>0</v>
      </c>
      <c r="D15" s="366">
        <v>0</v>
      </c>
      <c r="E15" s="366">
        <v>0</v>
      </c>
      <c r="F15" s="473">
        <v>0</v>
      </c>
      <c r="G15" s="366">
        <v>0</v>
      </c>
      <c r="H15" s="366">
        <v>0</v>
      </c>
      <c r="I15" s="366">
        <v>0</v>
      </c>
      <c r="J15" s="366">
        <v>0</v>
      </c>
      <c r="K15" s="366">
        <v>0</v>
      </c>
      <c r="L15" s="366">
        <v>0</v>
      </c>
      <c r="M15" s="366">
        <v>0</v>
      </c>
      <c r="N15" s="366">
        <v>0</v>
      </c>
      <c r="O15" s="366">
        <v>0</v>
      </c>
      <c r="P15" s="366">
        <v>0</v>
      </c>
      <c r="Q15" s="367">
        <v>350000000</v>
      </c>
      <c r="R15" s="367">
        <v>350000000</v>
      </c>
      <c r="S15" s="368">
        <v>0</v>
      </c>
      <c r="T15" s="369">
        <f t="shared" si="0"/>
        <v>350000000</v>
      </c>
      <c r="U15" s="369">
        <f t="shared" si="0"/>
        <v>350000000</v>
      </c>
      <c r="V15" s="391">
        <f t="shared" si="0"/>
        <v>0</v>
      </c>
    </row>
    <row r="16" spans="1:22" ht="24.95" customHeight="1" thickTop="1" thickBot="1" x14ac:dyDescent="0.3">
      <c r="A16" s="370" t="s">
        <v>455</v>
      </c>
      <c r="B16" s="371">
        <f t="shared" ref="B16:V16" si="1">SUM(B9:B15)</f>
        <v>298605798</v>
      </c>
      <c r="C16" s="371">
        <f t="shared" si="1"/>
        <v>456106520</v>
      </c>
      <c r="D16" s="371">
        <f t="shared" si="1"/>
        <v>2172695447</v>
      </c>
      <c r="E16" s="371">
        <f t="shared" si="1"/>
        <v>227943380</v>
      </c>
      <c r="F16" s="371">
        <f t="shared" si="1"/>
        <v>405523814</v>
      </c>
      <c r="G16" s="371">
        <f t="shared" si="1"/>
        <v>378910441</v>
      </c>
      <c r="H16" s="371">
        <f t="shared" si="1"/>
        <v>2588757594</v>
      </c>
      <c r="I16" s="371">
        <f t="shared" si="1"/>
        <v>2464271236</v>
      </c>
      <c r="J16" s="371">
        <f t="shared" si="1"/>
        <v>1772326990</v>
      </c>
      <c r="K16" s="371">
        <f t="shared" si="1"/>
        <v>744256844</v>
      </c>
      <c r="L16" s="371">
        <f t="shared" si="1"/>
        <v>816164776</v>
      </c>
      <c r="M16" s="371">
        <f t="shared" si="1"/>
        <v>371734371</v>
      </c>
      <c r="N16" s="371">
        <f t="shared" si="1"/>
        <v>227943380</v>
      </c>
      <c r="O16" s="371">
        <f t="shared" si="1"/>
        <v>405771882</v>
      </c>
      <c r="P16" s="371">
        <f t="shared" si="1"/>
        <v>729330417</v>
      </c>
      <c r="Q16" s="371">
        <f t="shared" si="1"/>
        <v>577943389</v>
      </c>
      <c r="R16" s="371">
        <f t="shared" si="1"/>
        <v>1268156192</v>
      </c>
      <c r="S16" s="371">
        <f t="shared" si="1"/>
        <v>913019512</v>
      </c>
      <c r="T16" s="371">
        <f t="shared" si="1"/>
        <v>4665450385</v>
      </c>
      <c r="U16" s="371">
        <f t="shared" si="1"/>
        <v>5815994420</v>
      </c>
      <c r="V16" s="372">
        <f t="shared" si="1"/>
        <v>6338017178</v>
      </c>
    </row>
    <row r="17" spans="1:256" ht="24.95" customHeight="1" thickTop="1" x14ac:dyDescent="0.25">
      <c r="A17" s="392"/>
      <c r="B17" s="373"/>
      <c r="C17" s="373"/>
      <c r="D17" s="373"/>
      <c r="E17" s="373"/>
      <c r="F17" s="373"/>
      <c r="G17" s="373"/>
      <c r="H17" s="373"/>
      <c r="I17" s="373"/>
      <c r="J17" s="373"/>
      <c r="K17" s="373"/>
      <c r="L17" s="373"/>
      <c r="M17" s="373"/>
      <c r="N17" s="373"/>
      <c r="O17" s="373"/>
      <c r="P17" s="373"/>
      <c r="Q17" s="373"/>
      <c r="R17" s="373"/>
      <c r="S17" s="373"/>
      <c r="T17" s="373"/>
      <c r="U17" s="373"/>
      <c r="V17" s="393"/>
    </row>
    <row r="18" spans="1:256" ht="24.95" customHeight="1" x14ac:dyDescent="0.25">
      <c r="A18" s="394" t="s">
        <v>102</v>
      </c>
      <c r="B18" s="359"/>
      <c r="C18" s="359"/>
      <c r="D18" s="359"/>
      <c r="E18" s="359"/>
      <c r="F18" s="359"/>
      <c r="G18" s="359"/>
      <c r="H18" s="359"/>
      <c r="I18" s="359"/>
      <c r="J18" s="359"/>
      <c r="K18" s="359"/>
      <c r="L18" s="359"/>
      <c r="M18" s="359"/>
      <c r="N18" s="359"/>
      <c r="O18" s="359"/>
      <c r="P18" s="359"/>
      <c r="Q18" s="359"/>
      <c r="R18" s="359"/>
      <c r="S18" s="359"/>
      <c r="T18" s="359"/>
      <c r="U18" s="359"/>
      <c r="V18" s="395"/>
    </row>
    <row r="19" spans="1:256" ht="24.95" customHeight="1" x14ac:dyDescent="0.25">
      <c r="A19" s="388" t="s">
        <v>218</v>
      </c>
      <c r="B19" s="359">
        <f>116833804+435000000</f>
        <v>551833804</v>
      </c>
      <c r="C19" s="359">
        <v>626373307</v>
      </c>
      <c r="D19" s="359">
        <v>745045336</v>
      </c>
      <c r="E19" s="359">
        <f>286833804+40740578</f>
        <v>327574382</v>
      </c>
      <c r="F19" s="359">
        <f>286833804+40740578+23994916</f>
        <v>351569298</v>
      </c>
      <c r="G19" s="359">
        <v>381114937</v>
      </c>
      <c r="H19" s="359">
        <v>386422500</v>
      </c>
      <c r="I19" s="359">
        <f>386422500+23994916</f>
        <v>410417416</v>
      </c>
      <c r="J19" s="359">
        <v>322453676</v>
      </c>
      <c r="K19" s="359">
        <v>336833804</v>
      </c>
      <c r="L19" s="359">
        <f>336833804+23994916</f>
        <v>360828720</v>
      </c>
      <c r="M19" s="359">
        <v>313355374</v>
      </c>
      <c r="N19" s="359">
        <v>342336591</v>
      </c>
      <c r="O19" s="359">
        <f>342336591+23994916</f>
        <v>366331507</v>
      </c>
      <c r="P19" s="359">
        <v>302636015</v>
      </c>
      <c r="Q19" s="359">
        <v>342336591</v>
      </c>
      <c r="R19" s="359">
        <v>342336591</v>
      </c>
      <c r="S19" s="359">
        <v>499177158</v>
      </c>
      <c r="T19" s="374">
        <f>+Q19+N19+K19+H19+E19+B19</f>
        <v>2287337672</v>
      </c>
      <c r="U19" s="374">
        <f t="shared" ref="U19:V26" si="2">+R19+O19+L19+I19+F19+C19</f>
        <v>2457856839</v>
      </c>
      <c r="V19" s="396">
        <f t="shared" si="2"/>
        <v>2563782496</v>
      </c>
    </row>
    <row r="20" spans="1:256" ht="24.95" customHeight="1" x14ac:dyDescent="0.25">
      <c r="A20" s="363" t="s">
        <v>547</v>
      </c>
      <c r="B20" s="359">
        <v>63169543</v>
      </c>
      <c r="C20" s="359">
        <v>63169543</v>
      </c>
      <c r="D20" s="359">
        <v>63200054</v>
      </c>
      <c r="E20" s="359">
        <v>42113032</v>
      </c>
      <c r="F20" s="359">
        <v>42113032</v>
      </c>
      <c r="G20" s="359">
        <v>42113307</v>
      </c>
      <c r="H20" s="359">
        <v>42113032</v>
      </c>
      <c r="I20" s="359">
        <v>42113032</v>
      </c>
      <c r="J20" s="359">
        <v>42112757</v>
      </c>
      <c r="K20" s="359">
        <v>42113032</v>
      </c>
      <c r="L20" s="359">
        <v>46398476</v>
      </c>
      <c r="M20" s="359">
        <v>47619436</v>
      </c>
      <c r="N20" s="359">
        <v>42113032</v>
      </c>
      <c r="O20" s="359">
        <v>42113032</v>
      </c>
      <c r="P20" s="359">
        <v>42113032</v>
      </c>
      <c r="Q20" s="359">
        <v>42113032</v>
      </c>
      <c r="R20" s="359">
        <f>42113032+68404209</f>
        <v>110517241</v>
      </c>
      <c r="S20" s="359">
        <v>109265774</v>
      </c>
      <c r="T20" s="374">
        <f t="shared" ref="T20:T26" si="3">+Q20+N20+K20+H20+E20+B20</f>
        <v>273734703</v>
      </c>
      <c r="U20" s="374">
        <f t="shared" si="2"/>
        <v>346424356</v>
      </c>
      <c r="V20" s="396">
        <f t="shared" si="2"/>
        <v>346424360</v>
      </c>
    </row>
    <row r="21" spans="1:256" ht="24.95" customHeight="1" x14ac:dyDescent="0.25">
      <c r="A21" s="363" t="s">
        <v>255</v>
      </c>
      <c r="B21" s="359">
        <v>500000</v>
      </c>
      <c r="C21" s="359">
        <v>638241</v>
      </c>
      <c r="D21" s="359">
        <v>638241</v>
      </c>
      <c r="E21" s="359">
        <v>920000</v>
      </c>
      <c r="F21" s="359">
        <v>1448419</v>
      </c>
      <c r="G21" s="359">
        <v>1448419</v>
      </c>
      <c r="H21" s="359">
        <v>920000</v>
      </c>
      <c r="I21" s="359">
        <v>880231</v>
      </c>
      <c r="J21" s="359">
        <v>880231</v>
      </c>
      <c r="K21" s="359">
        <v>920000</v>
      </c>
      <c r="L21" s="359">
        <v>682725</v>
      </c>
      <c r="M21" s="359">
        <v>682725</v>
      </c>
      <c r="N21" s="359">
        <v>920000</v>
      </c>
      <c r="O21" s="359">
        <v>893435</v>
      </c>
      <c r="P21" s="359">
        <v>893435</v>
      </c>
      <c r="Q21" s="359">
        <v>920000</v>
      </c>
      <c r="R21" s="359">
        <v>923458</v>
      </c>
      <c r="S21" s="359">
        <v>923458</v>
      </c>
      <c r="T21" s="374">
        <f t="shared" si="3"/>
        <v>5100000</v>
      </c>
      <c r="U21" s="374">
        <f t="shared" si="2"/>
        <v>5466509</v>
      </c>
      <c r="V21" s="396">
        <f t="shared" si="2"/>
        <v>5466509</v>
      </c>
    </row>
    <row r="22" spans="1:256" ht="24.95" customHeight="1" x14ac:dyDescent="0.25">
      <c r="A22" s="388" t="s">
        <v>569</v>
      </c>
      <c r="B22" s="358">
        <v>0</v>
      </c>
      <c r="C22" s="359">
        <v>200000</v>
      </c>
      <c r="D22" s="359">
        <v>200000</v>
      </c>
      <c r="E22" s="358">
        <v>0</v>
      </c>
      <c r="F22" s="359">
        <v>400275</v>
      </c>
      <c r="G22" s="359">
        <v>400275</v>
      </c>
      <c r="H22" s="359">
        <v>50000000</v>
      </c>
      <c r="I22" s="359">
        <v>25276117</v>
      </c>
      <c r="J22" s="359">
        <v>25276117</v>
      </c>
      <c r="K22" s="375">
        <v>16750000</v>
      </c>
      <c r="L22" s="375">
        <v>3888069</v>
      </c>
      <c r="M22" s="375">
        <v>3888069</v>
      </c>
      <c r="N22" s="375">
        <f>51676808-3394580</f>
        <v>48282228</v>
      </c>
      <c r="O22" s="375">
        <v>2259000</v>
      </c>
      <c r="P22" s="375">
        <v>2259000</v>
      </c>
      <c r="Q22" s="375">
        <v>12350000</v>
      </c>
      <c r="R22" s="375">
        <v>44487584</v>
      </c>
      <c r="S22" s="375">
        <v>44487584</v>
      </c>
      <c r="T22" s="374">
        <f t="shared" si="3"/>
        <v>127382228</v>
      </c>
      <c r="U22" s="374">
        <f t="shared" si="2"/>
        <v>76511045</v>
      </c>
      <c r="V22" s="396">
        <f t="shared" si="2"/>
        <v>76511045</v>
      </c>
    </row>
    <row r="23" spans="1:256" ht="24.95" customHeight="1" x14ac:dyDescent="0.25">
      <c r="A23" s="388" t="s">
        <v>570</v>
      </c>
      <c r="B23" s="359">
        <v>60000000</v>
      </c>
      <c r="C23" s="359">
        <v>469075383</v>
      </c>
      <c r="D23" s="359">
        <v>469075383</v>
      </c>
      <c r="E23" s="359">
        <v>50000000</v>
      </c>
      <c r="F23" s="359">
        <v>18711734</v>
      </c>
      <c r="G23" s="359">
        <v>18711734</v>
      </c>
      <c r="H23" s="359">
        <v>150000000</v>
      </c>
      <c r="I23" s="359">
        <v>63208600</v>
      </c>
      <c r="J23" s="359">
        <v>63208600</v>
      </c>
      <c r="K23" s="359">
        <v>250000000</v>
      </c>
      <c r="L23" s="359">
        <v>258624342</v>
      </c>
      <c r="M23" s="359">
        <v>258624342</v>
      </c>
      <c r="N23" s="359">
        <v>216000000</v>
      </c>
      <c r="O23" s="359">
        <v>510639233</v>
      </c>
      <c r="P23" s="359">
        <v>510639233</v>
      </c>
      <c r="Q23" s="359">
        <v>258000000</v>
      </c>
      <c r="R23" s="359">
        <v>122547966</v>
      </c>
      <c r="S23" s="359">
        <v>122547966</v>
      </c>
      <c r="T23" s="374">
        <f t="shared" si="3"/>
        <v>984000000</v>
      </c>
      <c r="U23" s="374">
        <f t="shared" si="2"/>
        <v>1442807258</v>
      </c>
      <c r="V23" s="396">
        <f t="shared" si="2"/>
        <v>1442807258</v>
      </c>
    </row>
    <row r="24" spans="1:256" ht="24.95" customHeight="1" x14ac:dyDescent="0.25">
      <c r="A24" s="388" t="s">
        <v>260</v>
      </c>
      <c r="B24" s="358">
        <v>0</v>
      </c>
      <c r="C24" s="358">
        <v>0</v>
      </c>
      <c r="D24" s="358">
        <v>0</v>
      </c>
      <c r="E24" s="358">
        <v>0</v>
      </c>
      <c r="F24" s="471">
        <v>125370</v>
      </c>
      <c r="G24" s="357">
        <v>125370</v>
      </c>
      <c r="H24" s="357">
        <v>8110000</v>
      </c>
      <c r="I24" s="357">
        <v>121279</v>
      </c>
      <c r="J24" s="359">
        <v>121279</v>
      </c>
      <c r="K24" s="357">
        <v>8110000</v>
      </c>
      <c r="L24" s="376">
        <v>0</v>
      </c>
      <c r="M24" s="376">
        <v>0</v>
      </c>
      <c r="N24" s="357">
        <v>15432000</v>
      </c>
      <c r="O24" s="357">
        <v>615950</v>
      </c>
      <c r="P24" s="357">
        <v>615950</v>
      </c>
      <c r="Q24" s="357">
        <v>7413258</v>
      </c>
      <c r="R24" s="357">
        <v>7413258</v>
      </c>
      <c r="S24" s="376">
        <v>0</v>
      </c>
      <c r="T24" s="374">
        <f t="shared" si="3"/>
        <v>39065258</v>
      </c>
      <c r="U24" s="374">
        <f t="shared" si="2"/>
        <v>8275857</v>
      </c>
      <c r="V24" s="396">
        <f t="shared" si="2"/>
        <v>862599</v>
      </c>
    </row>
    <row r="25" spans="1:256" ht="24.95" customHeight="1" x14ac:dyDescent="0.25">
      <c r="A25" s="388" t="s">
        <v>460</v>
      </c>
      <c r="B25" s="358">
        <v>0</v>
      </c>
      <c r="C25" s="358">
        <v>0</v>
      </c>
      <c r="D25" s="358">
        <v>0</v>
      </c>
      <c r="E25" s="358">
        <v>0</v>
      </c>
      <c r="F25" s="358">
        <v>0</v>
      </c>
      <c r="G25" s="358">
        <v>0</v>
      </c>
      <c r="H25" s="359">
        <v>50000</v>
      </c>
      <c r="I25" s="359">
        <v>50000</v>
      </c>
      <c r="J25" s="358">
        <v>0</v>
      </c>
      <c r="K25" s="359">
        <v>500000</v>
      </c>
      <c r="L25" s="359">
        <v>500000</v>
      </c>
      <c r="M25" s="358">
        <v>0</v>
      </c>
      <c r="N25" s="359">
        <v>11412190</v>
      </c>
      <c r="O25" s="359">
        <v>11412190</v>
      </c>
      <c r="P25" s="358">
        <v>0</v>
      </c>
      <c r="Q25" s="359">
        <v>1500000</v>
      </c>
      <c r="R25" s="359">
        <v>1500000</v>
      </c>
      <c r="S25" s="358">
        <v>0</v>
      </c>
      <c r="T25" s="374">
        <f t="shared" si="3"/>
        <v>13462190</v>
      </c>
      <c r="U25" s="374">
        <f t="shared" si="2"/>
        <v>13462190</v>
      </c>
      <c r="V25" s="397">
        <f t="shared" si="2"/>
        <v>0</v>
      </c>
    </row>
    <row r="26" spans="1:256" ht="24.95" customHeight="1" thickBot="1" x14ac:dyDescent="0.3">
      <c r="A26" s="398" t="s">
        <v>183</v>
      </c>
      <c r="B26" s="377">
        <v>94180509</v>
      </c>
      <c r="C26" s="367">
        <v>94180509</v>
      </c>
      <c r="D26" s="377">
        <v>94180509</v>
      </c>
      <c r="E26" s="378">
        <v>0</v>
      </c>
      <c r="F26" s="367">
        <v>122608</v>
      </c>
      <c r="G26" s="377">
        <v>122608</v>
      </c>
      <c r="H26" s="378">
        <v>0</v>
      </c>
      <c r="I26" s="367">
        <v>222092</v>
      </c>
      <c r="J26" s="377">
        <v>222092</v>
      </c>
      <c r="K26" s="378">
        <v>0</v>
      </c>
      <c r="L26" s="368">
        <v>0</v>
      </c>
      <c r="M26" s="378">
        <v>0</v>
      </c>
      <c r="N26" s="378">
        <v>0</v>
      </c>
      <c r="O26" s="474">
        <v>254483</v>
      </c>
      <c r="P26" s="377">
        <v>254483</v>
      </c>
      <c r="Q26" s="378">
        <v>0</v>
      </c>
      <c r="R26" s="368">
        <v>0</v>
      </c>
      <c r="S26" s="378">
        <v>0</v>
      </c>
      <c r="T26" s="379">
        <f t="shared" si="3"/>
        <v>94180509</v>
      </c>
      <c r="U26" s="379">
        <f t="shared" si="2"/>
        <v>94779692</v>
      </c>
      <c r="V26" s="399">
        <f t="shared" si="2"/>
        <v>94779692</v>
      </c>
    </row>
    <row r="27" spans="1:256" s="380" customFormat="1" ht="24.95" customHeight="1" thickTop="1" thickBot="1" x14ac:dyDescent="0.3">
      <c r="A27" s="400" t="s">
        <v>461</v>
      </c>
      <c r="B27" s="401">
        <f>SUM(B19:B26)</f>
        <v>769683856</v>
      </c>
      <c r="C27" s="401">
        <f t="shared" ref="C27:V27" si="4">SUM(C19:C26)</f>
        <v>1253636983</v>
      </c>
      <c r="D27" s="401">
        <f t="shared" si="4"/>
        <v>1372339523</v>
      </c>
      <c r="E27" s="401">
        <f t="shared" si="4"/>
        <v>420607414</v>
      </c>
      <c r="F27" s="401">
        <f t="shared" si="4"/>
        <v>414490736</v>
      </c>
      <c r="G27" s="401">
        <f t="shared" si="4"/>
        <v>444036650</v>
      </c>
      <c r="H27" s="401">
        <f t="shared" si="4"/>
        <v>637615532</v>
      </c>
      <c r="I27" s="401">
        <f t="shared" si="4"/>
        <v>542288767</v>
      </c>
      <c r="J27" s="401">
        <f t="shared" si="4"/>
        <v>454274752</v>
      </c>
      <c r="K27" s="401">
        <f t="shared" si="4"/>
        <v>655226836</v>
      </c>
      <c r="L27" s="401">
        <f t="shared" si="4"/>
        <v>670922332</v>
      </c>
      <c r="M27" s="401">
        <f t="shared" si="4"/>
        <v>624169946</v>
      </c>
      <c r="N27" s="401">
        <f t="shared" si="4"/>
        <v>676496041</v>
      </c>
      <c r="O27" s="401">
        <f t="shared" si="4"/>
        <v>934518830</v>
      </c>
      <c r="P27" s="401">
        <f t="shared" si="4"/>
        <v>859411148</v>
      </c>
      <c r="Q27" s="401">
        <f t="shared" si="4"/>
        <v>664632881</v>
      </c>
      <c r="R27" s="401">
        <f t="shared" si="4"/>
        <v>629726098</v>
      </c>
      <c r="S27" s="401">
        <f t="shared" si="4"/>
        <v>776401940</v>
      </c>
      <c r="T27" s="401">
        <f t="shared" si="4"/>
        <v>3824262560</v>
      </c>
      <c r="U27" s="401">
        <f t="shared" si="4"/>
        <v>4445583746</v>
      </c>
      <c r="V27" s="402">
        <f t="shared" si="4"/>
        <v>4530633959</v>
      </c>
      <c r="W27" s="352"/>
      <c r="X27" s="104"/>
      <c r="Y27" s="104"/>
      <c r="Z27" s="104"/>
      <c r="AA27" s="104"/>
      <c r="AB27" s="104"/>
      <c r="AC27" s="104"/>
      <c r="AD27" s="104"/>
      <c r="AE27" s="104"/>
      <c r="AF27" s="104"/>
      <c r="AG27" s="104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104"/>
      <c r="BA27" s="104"/>
      <c r="BB27" s="104"/>
      <c r="BC27" s="104"/>
      <c r="BD27" s="104"/>
      <c r="BE27" s="104"/>
      <c r="BF27" s="104"/>
      <c r="BG27" s="104"/>
      <c r="BH27" s="104"/>
      <c r="BI27" s="104"/>
      <c r="BJ27" s="104"/>
      <c r="BK27" s="104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4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4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4"/>
      <c r="DK27" s="104"/>
      <c r="DL27" s="104"/>
      <c r="DM27" s="104"/>
      <c r="DN27" s="104"/>
      <c r="DO27" s="104"/>
      <c r="DP27" s="104"/>
      <c r="DQ27" s="104"/>
      <c r="DR27" s="104"/>
      <c r="DS27" s="104"/>
      <c r="DT27" s="104"/>
      <c r="DU27" s="104"/>
      <c r="DV27" s="104"/>
      <c r="DW27" s="104"/>
      <c r="DX27" s="104"/>
      <c r="DY27" s="104"/>
      <c r="DZ27" s="104"/>
      <c r="EA27" s="104"/>
      <c r="EB27" s="104"/>
      <c r="EC27" s="104"/>
      <c r="ED27" s="104"/>
      <c r="EE27" s="104"/>
      <c r="EF27" s="104"/>
      <c r="EG27" s="104"/>
      <c r="EH27" s="104"/>
      <c r="EI27" s="104"/>
      <c r="EJ27" s="104"/>
      <c r="EK27" s="104"/>
      <c r="EL27" s="104"/>
      <c r="EM27" s="104"/>
      <c r="EN27" s="104"/>
      <c r="EO27" s="104"/>
      <c r="EP27" s="104"/>
      <c r="EQ27" s="104"/>
      <c r="ER27" s="104"/>
      <c r="ES27" s="104"/>
      <c r="ET27" s="104"/>
      <c r="EU27" s="104"/>
      <c r="EV27" s="104"/>
      <c r="EW27" s="104"/>
      <c r="EX27" s="104"/>
      <c r="EY27" s="104"/>
      <c r="EZ27" s="104"/>
      <c r="FA27" s="104"/>
      <c r="FB27" s="104"/>
      <c r="FC27" s="104"/>
      <c r="FD27" s="104"/>
      <c r="FE27" s="104"/>
      <c r="FF27" s="104"/>
      <c r="FG27" s="104"/>
      <c r="FH27" s="104"/>
      <c r="FI27" s="104"/>
      <c r="FJ27" s="104"/>
      <c r="FK27" s="104"/>
      <c r="FL27" s="104"/>
      <c r="FM27" s="104"/>
      <c r="FN27" s="104"/>
      <c r="FO27" s="104"/>
      <c r="FP27" s="104"/>
      <c r="FQ27" s="104"/>
      <c r="FR27" s="104"/>
      <c r="FS27" s="104"/>
      <c r="FT27" s="104"/>
      <c r="FU27" s="104"/>
      <c r="FV27" s="104"/>
      <c r="FW27" s="104"/>
      <c r="FX27" s="104"/>
      <c r="FY27" s="104"/>
      <c r="FZ27" s="104"/>
      <c r="GA27" s="104"/>
      <c r="GB27" s="104"/>
      <c r="GC27" s="104"/>
      <c r="GD27" s="104"/>
      <c r="GE27" s="104"/>
      <c r="GF27" s="104"/>
      <c r="GG27" s="104"/>
      <c r="GH27" s="104"/>
      <c r="GI27" s="104"/>
      <c r="GJ27" s="104"/>
      <c r="GK27" s="104"/>
      <c r="GL27" s="104"/>
      <c r="GM27" s="104"/>
      <c r="GN27" s="104"/>
      <c r="GO27" s="104"/>
      <c r="GP27" s="104"/>
      <c r="GQ27" s="104"/>
      <c r="GR27" s="104"/>
      <c r="GS27" s="104"/>
      <c r="GT27" s="104"/>
      <c r="GU27" s="104"/>
      <c r="GV27" s="104"/>
      <c r="GW27" s="104"/>
      <c r="GX27" s="104"/>
      <c r="GY27" s="104"/>
      <c r="GZ27" s="104"/>
      <c r="HA27" s="104"/>
      <c r="HB27" s="104"/>
      <c r="HC27" s="104"/>
      <c r="HD27" s="104"/>
      <c r="HE27" s="104"/>
      <c r="HF27" s="104"/>
      <c r="HG27" s="104"/>
      <c r="HH27" s="104"/>
      <c r="HI27" s="104"/>
      <c r="HJ27" s="104"/>
      <c r="HK27" s="104"/>
      <c r="HL27" s="104"/>
      <c r="HM27" s="104"/>
      <c r="HN27" s="104"/>
      <c r="HO27" s="104"/>
      <c r="HP27" s="104"/>
      <c r="HQ27" s="104"/>
      <c r="HR27" s="104"/>
      <c r="HS27" s="104"/>
      <c r="HT27" s="104"/>
      <c r="HU27" s="104"/>
      <c r="HV27" s="104"/>
      <c r="HW27" s="104"/>
      <c r="HX27" s="104"/>
      <c r="HY27" s="104"/>
      <c r="HZ27" s="104"/>
      <c r="IA27" s="104"/>
      <c r="IB27" s="104"/>
      <c r="IC27" s="104"/>
      <c r="ID27" s="104"/>
      <c r="IE27" s="104"/>
      <c r="IF27" s="104"/>
      <c r="IG27" s="104"/>
      <c r="IH27" s="104"/>
      <c r="II27" s="104"/>
      <c r="IJ27" s="104"/>
      <c r="IK27" s="104"/>
      <c r="IL27" s="104"/>
      <c r="IM27" s="104"/>
      <c r="IN27" s="104"/>
      <c r="IO27" s="104"/>
      <c r="IP27" s="104"/>
      <c r="IQ27" s="104"/>
      <c r="IR27" s="104"/>
      <c r="IS27" s="104"/>
      <c r="IT27" s="104"/>
      <c r="IU27" s="104"/>
      <c r="IV27" s="104"/>
    </row>
    <row r="28" spans="1:256" ht="20.100000000000001" customHeight="1" thickTop="1" x14ac:dyDescent="0.25">
      <c r="A28" s="381"/>
    </row>
    <row r="29" spans="1:256" ht="20.100000000000001" customHeight="1" thickBot="1" x14ac:dyDescent="0.3">
      <c r="T29" s="382"/>
      <c r="U29" s="383"/>
      <c r="V29" s="380"/>
      <c r="W29" s="380"/>
      <c r="X29" s="380"/>
      <c r="Y29" s="380"/>
      <c r="Z29" s="380"/>
      <c r="AA29" s="380"/>
      <c r="AB29" s="380"/>
      <c r="AC29" s="380"/>
      <c r="AD29" s="380"/>
      <c r="AE29" s="380"/>
      <c r="AF29" s="380"/>
      <c r="AG29" s="380"/>
      <c r="AH29" s="380"/>
      <c r="AI29" s="380"/>
      <c r="AJ29" s="380"/>
      <c r="AK29" s="380"/>
      <c r="AL29" s="380"/>
      <c r="AM29" s="380"/>
      <c r="AN29" s="380"/>
      <c r="AO29" s="380"/>
      <c r="AP29" s="380"/>
      <c r="AQ29" s="380"/>
      <c r="AR29" s="380"/>
      <c r="AS29" s="380"/>
      <c r="AT29" s="380"/>
      <c r="AU29" s="380"/>
      <c r="AV29" s="380"/>
      <c r="AW29" s="380"/>
      <c r="AX29" s="380"/>
      <c r="AY29" s="380"/>
      <c r="AZ29" s="380"/>
      <c r="BA29" s="380"/>
      <c r="BB29" s="380"/>
      <c r="BC29" s="380"/>
      <c r="BD29" s="380"/>
      <c r="BE29" s="380"/>
      <c r="BF29" s="380"/>
      <c r="BG29" s="380"/>
      <c r="BH29" s="380"/>
      <c r="BI29" s="380"/>
      <c r="BJ29" s="380"/>
      <c r="BK29" s="380"/>
      <c r="BL29" s="380"/>
      <c r="BM29" s="380"/>
      <c r="BN29" s="380"/>
      <c r="BO29" s="380"/>
      <c r="BP29" s="380"/>
      <c r="BQ29" s="380"/>
      <c r="BR29" s="380"/>
      <c r="BS29" s="380"/>
      <c r="BT29" s="380"/>
      <c r="BU29" s="380"/>
      <c r="BV29" s="380"/>
      <c r="BW29" s="380"/>
      <c r="BX29" s="380"/>
      <c r="BY29" s="380"/>
      <c r="BZ29" s="380"/>
      <c r="CA29" s="380"/>
      <c r="CB29" s="380"/>
      <c r="CC29" s="380"/>
      <c r="CD29" s="380"/>
      <c r="CE29" s="380"/>
      <c r="CF29" s="380"/>
      <c r="CG29" s="380"/>
      <c r="CH29" s="380"/>
      <c r="CI29" s="380"/>
      <c r="CJ29" s="380"/>
      <c r="CK29" s="380"/>
      <c r="CL29" s="380"/>
      <c r="CM29" s="380"/>
      <c r="CN29" s="380"/>
      <c r="CO29" s="380"/>
      <c r="CP29" s="380"/>
      <c r="CQ29" s="380"/>
      <c r="CR29" s="380"/>
      <c r="CS29" s="380"/>
      <c r="CT29" s="380"/>
      <c r="CU29" s="380"/>
      <c r="CV29" s="380"/>
      <c r="CW29" s="380"/>
      <c r="CX29" s="380"/>
      <c r="CY29" s="380"/>
      <c r="CZ29" s="380"/>
      <c r="DA29" s="380"/>
      <c r="DB29" s="380"/>
      <c r="DC29" s="380"/>
      <c r="DD29" s="380"/>
      <c r="DE29" s="380"/>
      <c r="DF29" s="380"/>
      <c r="DG29" s="380"/>
      <c r="DH29" s="380"/>
      <c r="DI29" s="380"/>
      <c r="DJ29" s="380"/>
      <c r="DK29" s="380"/>
      <c r="DL29" s="380"/>
      <c r="DM29" s="380"/>
      <c r="DN29" s="380"/>
      <c r="DO29" s="380"/>
      <c r="DP29" s="380"/>
      <c r="DQ29" s="380"/>
      <c r="DR29" s="380"/>
      <c r="DS29" s="380"/>
      <c r="DT29" s="380"/>
      <c r="DU29" s="380"/>
      <c r="DV29" s="380"/>
      <c r="DW29" s="380"/>
      <c r="DX29" s="380"/>
      <c r="DY29" s="380"/>
      <c r="DZ29" s="380"/>
      <c r="EA29" s="380"/>
      <c r="EB29" s="380"/>
      <c r="EC29" s="380"/>
      <c r="ED29" s="380"/>
      <c r="EE29" s="380"/>
      <c r="EF29" s="380"/>
      <c r="EG29" s="380"/>
      <c r="EH29" s="380"/>
      <c r="EI29" s="380"/>
      <c r="EJ29" s="380"/>
      <c r="EK29" s="380"/>
      <c r="EL29" s="380"/>
      <c r="EM29" s="380"/>
      <c r="EN29" s="380"/>
      <c r="EO29" s="380"/>
      <c r="EP29" s="380"/>
      <c r="EQ29" s="380"/>
      <c r="ER29" s="380"/>
      <c r="ES29" s="380"/>
      <c r="ET29" s="380"/>
      <c r="EU29" s="380"/>
      <c r="EV29" s="380"/>
      <c r="EW29" s="380"/>
      <c r="EX29" s="380"/>
      <c r="EY29" s="380"/>
      <c r="EZ29" s="380"/>
      <c r="FA29" s="380"/>
      <c r="FB29" s="380"/>
      <c r="FC29" s="380"/>
      <c r="FD29" s="380"/>
      <c r="FE29" s="380"/>
      <c r="FF29" s="380"/>
      <c r="FG29" s="380"/>
      <c r="FH29" s="380"/>
      <c r="FI29" s="380"/>
      <c r="FJ29" s="380"/>
      <c r="FK29" s="380"/>
      <c r="FL29" s="380"/>
      <c r="FM29" s="380"/>
      <c r="FN29" s="380"/>
      <c r="FO29" s="380"/>
      <c r="FP29" s="380"/>
      <c r="FQ29" s="380"/>
      <c r="FR29" s="380"/>
      <c r="FS29" s="380"/>
      <c r="FT29" s="380"/>
      <c r="FU29" s="380"/>
      <c r="FV29" s="380"/>
      <c r="FW29" s="380"/>
      <c r="FX29" s="380"/>
      <c r="FY29" s="380"/>
      <c r="FZ29" s="380"/>
      <c r="GA29" s="380"/>
      <c r="GB29" s="380"/>
      <c r="GC29" s="380"/>
      <c r="GD29" s="380"/>
      <c r="GE29" s="380"/>
      <c r="GF29" s="380"/>
      <c r="GG29" s="380"/>
      <c r="GH29" s="380"/>
      <c r="GI29" s="380"/>
      <c r="GJ29" s="380"/>
      <c r="GK29" s="380"/>
      <c r="GL29" s="380"/>
      <c r="GM29" s="380"/>
      <c r="GN29" s="380"/>
      <c r="GO29" s="380"/>
      <c r="GP29" s="380"/>
      <c r="GQ29" s="380"/>
      <c r="GR29" s="380"/>
      <c r="GS29" s="380"/>
      <c r="GT29" s="380"/>
      <c r="GU29" s="380"/>
      <c r="GV29" s="380"/>
      <c r="GW29" s="380"/>
      <c r="GX29" s="380"/>
      <c r="GY29" s="380"/>
      <c r="GZ29" s="380"/>
      <c r="HA29" s="380"/>
      <c r="HB29" s="380"/>
      <c r="HC29" s="380"/>
      <c r="HD29" s="380"/>
      <c r="HE29" s="380"/>
      <c r="HF29" s="380"/>
      <c r="HG29" s="380"/>
      <c r="HH29" s="380"/>
      <c r="HI29" s="380"/>
      <c r="HJ29" s="380"/>
      <c r="HK29" s="380"/>
      <c r="HL29" s="380"/>
      <c r="HM29" s="380"/>
      <c r="HN29" s="380"/>
      <c r="HO29" s="380"/>
      <c r="HP29" s="380"/>
      <c r="HQ29" s="380"/>
      <c r="HR29" s="380"/>
      <c r="HS29" s="380"/>
      <c r="HT29" s="380"/>
      <c r="HU29" s="380"/>
      <c r="HV29" s="380"/>
      <c r="HW29" s="380"/>
      <c r="HX29" s="380"/>
      <c r="HY29" s="380"/>
      <c r="HZ29" s="380"/>
      <c r="IA29" s="380"/>
      <c r="IB29" s="380"/>
      <c r="IC29" s="380"/>
      <c r="ID29" s="380"/>
      <c r="IE29" s="380"/>
      <c r="IF29" s="380"/>
      <c r="IG29" s="380"/>
      <c r="IH29" s="380"/>
      <c r="II29" s="380"/>
      <c r="IJ29" s="380"/>
      <c r="IK29" s="380"/>
      <c r="IL29" s="380"/>
      <c r="IM29" s="380"/>
      <c r="IN29" s="380"/>
      <c r="IO29" s="380"/>
      <c r="IP29" s="380"/>
      <c r="IQ29" s="380"/>
      <c r="IR29" s="380"/>
      <c r="IS29" s="380"/>
      <c r="IT29" s="380"/>
      <c r="IU29" s="380"/>
      <c r="IV29" s="380"/>
    </row>
    <row r="30" spans="1:256" ht="20.100000000000001" customHeight="1" thickTop="1" thickBot="1" x14ac:dyDescent="0.3">
      <c r="A30" s="934" t="s">
        <v>126</v>
      </c>
      <c r="B30" s="931" t="s">
        <v>825</v>
      </c>
      <c r="C30" s="932"/>
      <c r="D30" s="936"/>
      <c r="E30" s="931" t="s">
        <v>826</v>
      </c>
      <c r="F30" s="932"/>
      <c r="G30" s="936"/>
      <c r="H30" s="931" t="s">
        <v>827</v>
      </c>
      <c r="I30" s="932"/>
      <c r="J30" s="936"/>
      <c r="K30" s="931" t="s">
        <v>829</v>
      </c>
      <c r="L30" s="932"/>
      <c r="M30" s="933"/>
    </row>
    <row r="31" spans="1:256" ht="20.100000000000001" customHeight="1" thickTop="1" thickBot="1" x14ac:dyDescent="0.3">
      <c r="A31" s="935"/>
      <c r="B31" s="354" t="s">
        <v>756</v>
      </c>
      <c r="C31" s="354" t="s">
        <v>757</v>
      </c>
      <c r="D31" s="354" t="s">
        <v>584</v>
      </c>
      <c r="E31" s="354" t="s">
        <v>756</v>
      </c>
      <c r="F31" s="354" t="s">
        <v>757</v>
      </c>
      <c r="G31" s="354" t="s">
        <v>584</v>
      </c>
      <c r="H31" s="354" t="s">
        <v>756</v>
      </c>
      <c r="I31" s="354" t="s">
        <v>757</v>
      </c>
      <c r="J31" s="354" t="s">
        <v>584</v>
      </c>
      <c r="K31" s="354" t="s">
        <v>756</v>
      </c>
      <c r="L31" s="354" t="s">
        <v>757</v>
      </c>
      <c r="M31" s="384" t="s">
        <v>584</v>
      </c>
    </row>
    <row r="32" spans="1:256" ht="24.95" customHeight="1" thickTop="1" x14ac:dyDescent="0.25">
      <c r="A32" s="385" t="s">
        <v>15</v>
      </c>
      <c r="B32" s="373"/>
      <c r="C32" s="373"/>
      <c r="D32" s="373"/>
      <c r="E32" s="373"/>
      <c r="F32" s="373"/>
      <c r="G32" s="373"/>
      <c r="H32" s="373"/>
      <c r="I32" s="373"/>
      <c r="J32" s="373"/>
      <c r="K32" s="373"/>
      <c r="L32" s="373"/>
      <c r="M32" s="393"/>
    </row>
    <row r="33" spans="1:13" ht="24.95" customHeight="1" x14ac:dyDescent="0.25">
      <c r="A33" s="386" t="s">
        <v>568</v>
      </c>
      <c r="B33" s="355">
        <v>188361018</v>
      </c>
      <c r="C33" s="355">
        <v>191529791</v>
      </c>
      <c r="D33" s="355">
        <v>226140630</v>
      </c>
      <c r="E33" s="355">
        <v>188361018</v>
      </c>
      <c r="F33" s="355">
        <v>191529791</v>
      </c>
      <c r="G33" s="355">
        <v>186142325</v>
      </c>
      <c r="H33" s="355">
        <v>188361017</v>
      </c>
      <c r="I33" s="355">
        <v>191529790</v>
      </c>
      <c r="J33" s="355">
        <v>186134284</v>
      </c>
      <c r="K33" s="475">
        <f>+H33+E33+B33+T9</f>
        <v>1789429669</v>
      </c>
      <c r="L33" s="475">
        <f t="shared" ref="L33:M33" si="5">+I33+F33+C33+U9</f>
        <v>2458704250</v>
      </c>
      <c r="M33" s="482">
        <f t="shared" si="5"/>
        <v>2482532108</v>
      </c>
    </row>
    <row r="34" spans="1:13" ht="24.95" customHeight="1" x14ac:dyDescent="0.25">
      <c r="A34" s="388" t="s">
        <v>456</v>
      </c>
      <c r="B34" s="357">
        <v>39185786</v>
      </c>
      <c r="C34" s="357">
        <v>39185786</v>
      </c>
      <c r="D34" s="357">
        <v>124922475</v>
      </c>
      <c r="E34" s="357">
        <v>148076705</v>
      </c>
      <c r="F34" s="357">
        <v>148076705</v>
      </c>
      <c r="G34" s="357">
        <v>112235153</v>
      </c>
      <c r="H34" s="357">
        <v>1050000000</v>
      </c>
      <c r="I34" s="357">
        <v>1050000000</v>
      </c>
      <c r="J34" s="357">
        <v>1650709832</v>
      </c>
      <c r="K34" s="475">
        <f t="shared" ref="K34:K39" si="6">+H34+E34+B34+T10</f>
        <v>2508459602</v>
      </c>
      <c r="L34" s="475">
        <f t="shared" ref="L34:L39" si="7">+I34+F34+C34+U10</f>
        <v>2641664630</v>
      </c>
      <c r="M34" s="482">
        <f t="shared" ref="M34:M39" si="8">+J34+G34+D34+V10</f>
        <v>4160794218</v>
      </c>
    </row>
    <row r="35" spans="1:13" ht="24.95" customHeight="1" x14ac:dyDescent="0.25">
      <c r="A35" s="388" t="s">
        <v>457</v>
      </c>
      <c r="B35" s="358">
        <v>0</v>
      </c>
      <c r="C35" s="471">
        <f>12721178+2879000</f>
        <v>15600178</v>
      </c>
      <c r="D35" s="359">
        <v>11439818</v>
      </c>
      <c r="E35" s="358">
        <v>0</v>
      </c>
      <c r="F35" s="471">
        <f>3548148+140784639</f>
        <v>144332787</v>
      </c>
      <c r="G35" s="359">
        <v>145834588</v>
      </c>
      <c r="H35" s="358">
        <v>0</v>
      </c>
      <c r="I35" s="358">
        <v>0</v>
      </c>
      <c r="J35" s="359">
        <v>2105245</v>
      </c>
      <c r="K35" s="476">
        <f t="shared" si="6"/>
        <v>0</v>
      </c>
      <c r="L35" s="475">
        <f>+I35+F35+C35+U11</f>
        <v>480629815</v>
      </c>
      <c r="M35" s="482">
        <f t="shared" si="8"/>
        <v>483564649</v>
      </c>
    </row>
    <row r="36" spans="1:13" ht="24.95" customHeight="1" x14ac:dyDescent="0.25">
      <c r="A36" s="388" t="s">
        <v>6</v>
      </c>
      <c r="B36" s="359">
        <v>396576</v>
      </c>
      <c r="C36" s="359">
        <v>7717877</v>
      </c>
      <c r="D36" s="359">
        <v>7717877</v>
      </c>
      <c r="E36" s="359">
        <v>396576</v>
      </c>
      <c r="F36" s="359">
        <v>346953</v>
      </c>
      <c r="G36" s="359">
        <v>346953</v>
      </c>
      <c r="H36" s="359">
        <v>396576</v>
      </c>
      <c r="I36" s="359">
        <v>320109</v>
      </c>
      <c r="J36" s="359">
        <v>224139</v>
      </c>
      <c r="K36" s="475">
        <f t="shared" si="6"/>
        <v>160051103</v>
      </c>
      <c r="L36" s="475">
        <f t="shared" si="7"/>
        <v>12377123</v>
      </c>
      <c r="M36" s="482">
        <f t="shared" si="8"/>
        <v>12291153</v>
      </c>
    </row>
    <row r="37" spans="1:13" ht="24.95" customHeight="1" x14ac:dyDescent="0.25">
      <c r="A37" s="388" t="s">
        <v>458</v>
      </c>
      <c r="B37" s="358">
        <v>0</v>
      </c>
      <c r="C37" s="358">
        <v>0</v>
      </c>
      <c r="D37" s="358">
        <v>0</v>
      </c>
      <c r="E37" s="358">
        <v>0</v>
      </c>
      <c r="F37" s="358">
        <v>0</v>
      </c>
      <c r="G37" s="358">
        <v>0</v>
      </c>
      <c r="H37" s="358">
        <v>0</v>
      </c>
      <c r="I37" s="358">
        <v>0</v>
      </c>
      <c r="J37" s="358">
        <v>0</v>
      </c>
      <c r="K37" s="475">
        <f t="shared" si="6"/>
        <v>1661045283</v>
      </c>
      <c r="L37" s="475">
        <f t="shared" si="7"/>
        <v>1852189186</v>
      </c>
      <c r="M37" s="482">
        <f t="shared" si="8"/>
        <v>1852189186</v>
      </c>
    </row>
    <row r="38" spans="1:13" ht="24.95" customHeight="1" x14ac:dyDescent="0.25">
      <c r="A38" s="363" t="s">
        <v>715</v>
      </c>
      <c r="B38" s="358">
        <v>0</v>
      </c>
      <c r="C38" s="358">
        <v>0</v>
      </c>
      <c r="D38" s="358">
        <v>0</v>
      </c>
      <c r="E38" s="358">
        <v>0</v>
      </c>
      <c r="F38" s="358">
        <v>0</v>
      </c>
      <c r="G38" s="358">
        <v>0</v>
      </c>
      <c r="H38" s="358">
        <v>0</v>
      </c>
      <c r="I38" s="358">
        <v>0</v>
      </c>
      <c r="J38" s="358">
        <v>0</v>
      </c>
      <c r="K38" s="476">
        <f t="shared" si="6"/>
        <v>0</v>
      </c>
      <c r="L38" s="475">
        <f t="shared" si="7"/>
        <v>599183</v>
      </c>
      <c r="M38" s="482">
        <f t="shared" si="8"/>
        <v>599183</v>
      </c>
    </row>
    <row r="39" spans="1:13" ht="24.95" customHeight="1" thickBot="1" x14ac:dyDescent="0.3">
      <c r="A39" s="390" t="s">
        <v>459</v>
      </c>
      <c r="B39" s="473">
        <v>400000000</v>
      </c>
      <c r="C39" s="473">
        <v>400000000</v>
      </c>
      <c r="D39" s="473"/>
      <c r="E39" s="473">
        <v>500000000</v>
      </c>
      <c r="F39" s="473">
        <v>500000000</v>
      </c>
      <c r="G39" s="473"/>
      <c r="H39" s="473">
        <v>50460000</v>
      </c>
      <c r="I39" s="473">
        <v>50460000</v>
      </c>
      <c r="J39" s="473">
        <v>1300460000</v>
      </c>
      <c r="K39" s="475">
        <f t="shared" si="6"/>
        <v>1300460000</v>
      </c>
      <c r="L39" s="475">
        <f t="shared" si="7"/>
        <v>1300460000</v>
      </c>
      <c r="M39" s="482">
        <f t="shared" si="8"/>
        <v>1300460000</v>
      </c>
    </row>
    <row r="40" spans="1:13" ht="24.95" customHeight="1" thickTop="1" thickBot="1" x14ac:dyDescent="0.3">
      <c r="A40" s="370" t="s">
        <v>455</v>
      </c>
      <c r="B40" s="371">
        <f t="shared" ref="B40:M40" si="9">SUM(B33:B39)</f>
        <v>627943380</v>
      </c>
      <c r="C40" s="371">
        <f t="shared" si="9"/>
        <v>654033632</v>
      </c>
      <c r="D40" s="371">
        <f t="shared" si="9"/>
        <v>370220800</v>
      </c>
      <c r="E40" s="371">
        <f t="shared" si="9"/>
        <v>836834299</v>
      </c>
      <c r="F40" s="371">
        <f t="shared" si="9"/>
        <v>984286236</v>
      </c>
      <c r="G40" s="371">
        <f t="shared" si="9"/>
        <v>444559019</v>
      </c>
      <c r="H40" s="371">
        <f t="shared" si="9"/>
        <v>1289217593</v>
      </c>
      <c r="I40" s="371">
        <f t="shared" si="9"/>
        <v>1292309899</v>
      </c>
      <c r="J40" s="371">
        <f t="shared" si="9"/>
        <v>3139633500</v>
      </c>
      <c r="K40" s="371">
        <f t="shared" si="9"/>
        <v>7419445657</v>
      </c>
      <c r="L40" s="371">
        <f t="shared" si="9"/>
        <v>8746624187</v>
      </c>
      <c r="M40" s="372">
        <f t="shared" si="9"/>
        <v>10292430497</v>
      </c>
    </row>
    <row r="41" spans="1:13" ht="24.95" customHeight="1" thickTop="1" x14ac:dyDescent="0.25">
      <c r="A41" s="392"/>
      <c r="B41" s="373"/>
      <c r="C41" s="373"/>
      <c r="D41" s="373"/>
      <c r="E41" s="373"/>
      <c r="F41" s="373"/>
      <c r="G41" s="373"/>
      <c r="H41" s="373"/>
      <c r="I41" s="373"/>
      <c r="J41" s="373"/>
      <c r="K41" s="477"/>
      <c r="L41" s="477"/>
      <c r="M41" s="483"/>
    </row>
    <row r="42" spans="1:13" ht="24.95" customHeight="1" x14ac:dyDescent="0.25">
      <c r="A42" s="394" t="s">
        <v>102</v>
      </c>
      <c r="B42" s="359"/>
      <c r="C42" s="359"/>
      <c r="D42" s="359"/>
      <c r="E42" s="359"/>
      <c r="F42" s="359"/>
      <c r="G42" s="359"/>
      <c r="H42" s="359"/>
      <c r="I42" s="359"/>
      <c r="J42" s="359"/>
      <c r="K42" s="374"/>
      <c r="L42" s="374"/>
      <c r="M42" s="396"/>
    </row>
    <row r="43" spans="1:13" ht="24.95" customHeight="1" x14ac:dyDescent="0.25">
      <c r="A43" s="388" t="s">
        <v>218</v>
      </c>
      <c r="B43" s="359">
        <v>542336591</v>
      </c>
      <c r="C43" s="359">
        <v>542336591</v>
      </c>
      <c r="D43" s="359">
        <v>361802193</v>
      </c>
      <c r="E43" s="359">
        <v>442336591</v>
      </c>
      <c r="F43" s="359">
        <v>442336591</v>
      </c>
      <c r="G43" s="359">
        <v>222080593</v>
      </c>
      <c r="H43" s="359">
        <v>442336591</v>
      </c>
      <c r="I43" s="359">
        <v>442336591</v>
      </c>
      <c r="J43" s="359">
        <v>378611671</v>
      </c>
      <c r="K43" s="374">
        <f t="shared" ref="K43:K50" si="10">+H43+E43+B43+T19</f>
        <v>3714347445</v>
      </c>
      <c r="L43" s="374">
        <f t="shared" ref="L43:L50" si="11">+I43+F43+C43+U19</f>
        <v>3884866612</v>
      </c>
      <c r="M43" s="396">
        <f t="shared" ref="M43:M50" si="12">+J43+G43+D43+V19</f>
        <v>3526276953</v>
      </c>
    </row>
    <row r="44" spans="1:13" ht="24.95" customHeight="1" x14ac:dyDescent="0.25">
      <c r="A44" s="363" t="s">
        <v>547</v>
      </c>
      <c r="B44" s="359">
        <v>42113032</v>
      </c>
      <c r="C44" s="359">
        <v>42113032</v>
      </c>
      <c r="D44" s="359">
        <v>42113032</v>
      </c>
      <c r="E44" s="359">
        <v>42113032</v>
      </c>
      <c r="F44" s="359">
        <v>42113032</v>
      </c>
      <c r="G44" s="359">
        <v>42113032</v>
      </c>
      <c r="H44" s="359">
        <v>42113032</v>
      </c>
      <c r="I44" s="359">
        <v>42113032</v>
      </c>
      <c r="J44" s="359">
        <v>42113032</v>
      </c>
      <c r="K44" s="374">
        <f t="shared" si="10"/>
        <v>400073799</v>
      </c>
      <c r="L44" s="374">
        <f t="shared" si="11"/>
        <v>472763452</v>
      </c>
      <c r="M44" s="396">
        <f t="shared" si="12"/>
        <v>472763456</v>
      </c>
    </row>
    <row r="45" spans="1:13" ht="24.95" customHeight="1" x14ac:dyDescent="0.25">
      <c r="A45" s="363" t="s">
        <v>255</v>
      </c>
      <c r="B45" s="359">
        <v>920000</v>
      </c>
      <c r="C45" s="359">
        <v>920000</v>
      </c>
      <c r="D45" s="359">
        <v>558636</v>
      </c>
      <c r="E45" s="359">
        <v>920000</v>
      </c>
      <c r="F45" s="359">
        <v>920000</v>
      </c>
      <c r="G45" s="359">
        <v>307085</v>
      </c>
      <c r="H45" s="359">
        <v>920000</v>
      </c>
      <c r="I45" s="359">
        <v>920000</v>
      </c>
      <c r="J45" s="359">
        <v>501215</v>
      </c>
      <c r="K45" s="374">
        <f t="shared" si="10"/>
        <v>7860000</v>
      </c>
      <c r="L45" s="374">
        <f t="shared" si="11"/>
        <v>8226509</v>
      </c>
      <c r="M45" s="396">
        <f t="shared" si="12"/>
        <v>6833445</v>
      </c>
    </row>
    <row r="46" spans="1:13" ht="24.95" customHeight="1" x14ac:dyDescent="0.25">
      <c r="A46" s="388" t="s">
        <v>569</v>
      </c>
      <c r="B46" s="471">
        <v>16356000</v>
      </c>
      <c r="C46" s="359">
        <v>28191412</v>
      </c>
      <c r="D46" s="359">
        <v>9017000</v>
      </c>
      <c r="E46" s="471">
        <v>16356000</v>
      </c>
      <c r="F46" s="359">
        <v>28191412</v>
      </c>
      <c r="G46" s="359">
        <v>1116101</v>
      </c>
      <c r="H46" s="359">
        <v>13978736</v>
      </c>
      <c r="I46" s="359">
        <v>25814148</v>
      </c>
      <c r="J46" s="359">
        <v>16629797</v>
      </c>
      <c r="K46" s="478">
        <f t="shared" si="10"/>
        <v>174072964</v>
      </c>
      <c r="L46" s="478">
        <f t="shared" si="11"/>
        <v>158708017</v>
      </c>
      <c r="M46" s="396">
        <f t="shared" si="12"/>
        <v>103273943</v>
      </c>
    </row>
    <row r="47" spans="1:13" ht="24.95" customHeight="1" x14ac:dyDescent="0.25">
      <c r="A47" s="388" t="s">
        <v>570</v>
      </c>
      <c r="B47" s="359">
        <v>673293913</v>
      </c>
      <c r="C47" s="359">
        <v>473293913</v>
      </c>
      <c r="D47" s="359">
        <v>428979713</v>
      </c>
      <c r="E47" s="359">
        <v>160000000</v>
      </c>
      <c r="F47" s="359">
        <v>160000000</v>
      </c>
      <c r="G47" s="359">
        <v>333678565</v>
      </c>
      <c r="H47" s="359">
        <v>188279832</v>
      </c>
      <c r="I47" s="359">
        <v>188279832</v>
      </c>
      <c r="J47" s="359">
        <v>80084788</v>
      </c>
      <c r="K47" s="374">
        <f t="shared" si="10"/>
        <v>2005573745</v>
      </c>
      <c r="L47" s="374">
        <f t="shared" si="11"/>
        <v>2264381003</v>
      </c>
      <c r="M47" s="396">
        <f t="shared" si="12"/>
        <v>2285550324</v>
      </c>
    </row>
    <row r="48" spans="1:13" ht="24.95" customHeight="1" x14ac:dyDescent="0.25">
      <c r="A48" s="388" t="s">
        <v>260</v>
      </c>
      <c r="B48" s="471">
        <v>23400000</v>
      </c>
      <c r="C48" s="471">
        <v>23400000</v>
      </c>
      <c r="D48" s="471">
        <v>1227455</v>
      </c>
      <c r="E48" s="471">
        <v>22576000</v>
      </c>
      <c r="F48" s="471">
        <v>22576000</v>
      </c>
      <c r="G48" s="358">
        <v>0</v>
      </c>
      <c r="H48" s="357">
        <v>17813000</v>
      </c>
      <c r="I48" s="357">
        <v>47813000</v>
      </c>
      <c r="J48" s="359">
        <v>11312795</v>
      </c>
      <c r="K48" s="479">
        <f t="shared" si="10"/>
        <v>102854258</v>
      </c>
      <c r="L48" s="479">
        <f t="shared" si="11"/>
        <v>102064857</v>
      </c>
      <c r="M48" s="484">
        <f t="shared" si="12"/>
        <v>13402849</v>
      </c>
    </row>
    <row r="49" spans="1:13" ht="24.95" customHeight="1" x14ac:dyDescent="0.25">
      <c r="A49" s="388" t="s">
        <v>460</v>
      </c>
      <c r="B49" s="471">
        <v>5000000</v>
      </c>
      <c r="C49" s="471">
        <v>5000000</v>
      </c>
      <c r="D49" s="358">
        <v>0</v>
      </c>
      <c r="E49" s="471">
        <v>14221383</v>
      </c>
      <c r="F49" s="471">
        <v>14221383</v>
      </c>
      <c r="G49" s="358">
        <v>0</v>
      </c>
      <c r="H49" s="359">
        <v>22500000</v>
      </c>
      <c r="I49" s="359">
        <v>22500000</v>
      </c>
      <c r="J49" s="358">
        <v>0</v>
      </c>
      <c r="K49" s="374">
        <f t="shared" si="10"/>
        <v>55183573</v>
      </c>
      <c r="L49" s="374">
        <f t="shared" si="11"/>
        <v>55183573</v>
      </c>
      <c r="M49" s="397">
        <f t="shared" si="12"/>
        <v>0</v>
      </c>
    </row>
    <row r="50" spans="1:13" ht="24.95" customHeight="1" thickBot="1" x14ac:dyDescent="0.3">
      <c r="A50" s="398" t="s">
        <v>183</v>
      </c>
      <c r="B50" s="358">
        <v>0</v>
      </c>
      <c r="C50" s="358">
        <v>0</v>
      </c>
      <c r="D50" s="358">
        <v>0</v>
      </c>
      <c r="E50" s="358">
        <v>0</v>
      </c>
      <c r="F50" s="358">
        <v>0</v>
      </c>
      <c r="G50" s="358">
        <v>0</v>
      </c>
      <c r="H50" s="358">
        <v>0</v>
      </c>
      <c r="I50" s="358">
        <v>0</v>
      </c>
      <c r="J50" s="377">
        <v>1311330000</v>
      </c>
      <c r="K50" s="480">
        <f t="shared" si="10"/>
        <v>94180509</v>
      </c>
      <c r="L50" s="481">
        <f t="shared" si="11"/>
        <v>94779692</v>
      </c>
      <c r="M50" s="485">
        <f t="shared" si="12"/>
        <v>1406109692</v>
      </c>
    </row>
    <row r="51" spans="1:13" ht="24.95" customHeight="1" thickTop="1" thickBot="1" x14ac:dyDescent="0.3">
      <c r="A51" s="400" t="s">
        <v>461</v>
      </c>
      <c r="B51" s="401">
        <f>SUM(B43:B50)</f>
        <v>1303419536</v>
      </c>
      <c r="C51" s="401">
        <f t="shared" ref="C51:M51" si="13">SUM(C43:C50)</f>
        <v>1115254948</v>
      </c>
      <c r="D51" s="401">
        <f t="shared" si="13"/>
        <v>843698029</v>
      </c>
      <c r="E51" s="401">
        <f t="shared" si="13"/>
        <v>698523006</v>
      </c>
      <c r="F51" s="401">
        <f>SUM(F43:F50)</f>
        <v>710358418</v>
      </c>
      <c r="G51" s="401">
        <f t="shared" si="13"/>
        <v>599295376</v>
      </c>
      <c r="H51" s="401">
        <f t="shared" si="13"/>
        <v>727941191</v>
      </c>
      <c r="I51" s="401">
        <f t="shared" si="13"/>
        <v>769776603</v>
      </c>
      <c r="J51" s="401">
        <f t="shared" si="13"/>
        <v>1840583298</v>
      </c>
      <c r="K51" s="401">
        <f t="shared" si="13"/>
        <v>6554146293</v>
      </c>
      <c r="L51" s="401">
        <f t="shared" si="13"/>
        <v>7040973715</v>
      </c>
      <c r="M51" s="402">
        <f t="shared" si="13"/>
        <v>7814210662</v>
      </c>
    </row>
    <row r="52" spans="1:13" ht="24.95" customHeight="1" thickTop="1" x14ac:dyDescent="0.25"/>
    <row r="53" spans="1:13" ht="24.95" customHeight="1" x14ac:dyDescent="0.25"/>
    <row r="54" spans="1:13" ht="20.100000000000001" customHeight="1" x14ac:dyDescent="0.25"/>
  </sheetData>
  <mergeCells count="15">
    <mergeCell ref="A30:A31"/>
    <mergeCell ref="B30:D30"/>
    <mergeCell ref="E30:G30"/>
    <mergeCell ref="H30:J30"/>
    <mergeCell ref="K30:M30"/>
    <mergeCell ref="A3:V3"/>
    <mergeCell ref="A4:V4"/>
    <mergeCell ref="T6:V6"/>
    <mergeCell ref="A6:A7"/>
    <mergeCell ref="B6:D6"/>
    <mergeCell ref="E6:G6"/>
    <mergeCell ref="H6:J6"/>
    <mergeCell ref="K6:M6"/>
    <mergeCell ref="N6:P6"/>
    <mergeCell ref="Q6:S6"/>
  </mergeCells>
  <printOptions horizontalCentered="1"/>
  <pageMargins left="0.39370078740157483" right="0.39370078740157483" top="0.98425196850393704" bottom="0.98425196850393704" header="0.51181102362204722" footer="0.51181102362204722"/>
  <pageSetup paperSize="8" scale="55" firstPageNumber="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55"/>
  <sheetViews>
    <sheetView tabSelected="1" zoomScaleNormal="100" workbookViewId="0">
      <selection activeCell="F22" sqref="F22"/>
    </sheetView>
  </sheetViews>
  <sheetFormatPr defaultRowHeight="15" x14ac:dyDescent="0.25"/>
  <cols>
    <col min="1" max="1" width="80.42578125" customWidth="1"/>
    <col min="2" max="2" width="26.140625" customWidth="1"/>
    <col min="3" max="3" width="13.85546875" style="352" bestFit="1" customWidth="1"/>
  </cols>
  <sheetData>
    <row r="1" spans="1:2" x14ac:dyDescent="0.25">
      <c r="A1" s="104" t="s">
        <v>1</v>
      </c>
      <c r="B1" s="403" t="s">
        <v>777</v>
      </c>
    </row>
    <row r="2" spans="1:2" x14ac:dyDescent="0.25">
      <c r="A2" s="104"/>
      <c r="B2" s="104"/>
    </row>
    <row r="3" spans="1:2" x14ac:dyDescent="0.25">
      <c r="A3" s="937" t="s">
        <v>774</v>
      </c>
      <c r="B3" s="937"/>
    </row>
    <row r="4" spans="1:2" x14ac:dyDescent="0.25">
      <c r="A4" s="938" t="s">
        <v>775</v>
      </c>
      <c r="B4" s="938"/>
    </row>
    <row r="5" spans="1:2" ht="15.75" thickBot="1" x14ac:dyDescent="0.3">
      <c r="A5" s="104"/>
      <c r="B5" s="104"/>
    </row>
    <row r="6" spans="1:2" ht="41.25" customHeight="1" thickTop="1" thickBot="1" x14ac:dyDescent="0.3">
      <c r="A6" s="404" t="s">
        <v>126</v>
      </c>
      <c r="B6" s="405" t="s">
        <v>759</v>
      </c>
    </row>
    <row r="7" spans="1:2" ht="24.95" customHeight="1" thickTop="1" x14ac:dyDescent="0.25">
      <c r="A7" s="406" t="s">
        <v>760</v>
      </c>
      <c r="B7" s="407">
        <v>695085</v>
      </c>
    </row>
    <row r="8" spans="1:2" ht="24.95" customHeight="1" x14ac:dyDescent="0.25">
      <c r="A8" s="408" t="s">
        <v>761</v>
      </c>
      <c r="B8" s="409">
        <v>2434235433</v>
      </c>
    </row>
    <row r="9" spans="1:2" ht="24.95" customHeight="1" x14ac:dyDescent="0.25">
      <c r="A9" s="410" t="s">
        <v>762</v>
      </c>
      <c r="B9" s="411">
        <f>SUM(B7:B8)</f>
        <v>2434930518</v>
      </c>
    </row>
    <row r="10" spans="1:2" ht="24.95" customHeight="1" x14ac:dyDescent="0.25">
      <c r="A10" s="408" t="s">
        <v>102</v>
      </c>
      <c r="B10" s="414">
        <v>-9682667732</v>
      </c>
    </row>
    <row r="11" spans="1:2" ht="24.95" customHeight="1" x14ac:dyDescent="0.25">
      <c r="A11" s="408" t="s">
        <v>15</v>
      </c>
      <c r="B11" s="414">
        <v>12160887567</v>
      </c>
    </row>
    <row r="12" spans="1:2" ht="27.75" customHeight="1" x14ac:dyDescent="0.25">
      <c r="A12" s="408" t="s">
        <v>776</v>
      </c>
      <c r="B12" s="414">
        <v>-1852189186</v>
      </c>
    </row>
    <row r="13" spans="1:2" ht="34.5" customHeight="1" x14ac:dyDescent="0.25">
      <c r="A13" s="408" t="s">
        <v>763</v>
      </c>
      <c r="B13" s="414">
        <v>400950</v>
      </c>
    </row>
    <row r="14" spans="1:2" ht="24.95" customHeight="1" x14ac:dyDescent="0.25">
      <c r="A14" s="408" t="s">
        <v>764</v>
      </c>
      <c r="B14" s="414">
        <v>31139105</v>
      </c>
    </row>
    <row r="15" spans="1:2" ht="24.95" customHeight="1" x14ac:dyDescent="0.25">
      <c r="A15" s="408" t="s">
        <v>765</v>
      </c>
      <c r="B15" s="414">
        <v>-47114214</v>
      </c>
    </row>
    <row r="16" spans="1:2" ht="24.95" customHeight="1" x14ac:dyDescent="0.25">
      <c r="A16" s="408" t="s">
        <v>768</v>
      </c>
      <c r="B16" s="414">
        <v>248521</v>
      </c>
    </row>
    <row r="17" spans="1:2" ht="24.95" customHeight="1" x14ac:dyDescent="0.25">
      <c r="A17" s="408" t="s">
        <v>769</v>
      </c>
      <c r="B17" s="414">
        <v>15086882</v>
      </c>
    </row>
    <row r="18" spans="1:2" ht="24.95" customHeight="1" x14ac:dyDescent="0.25">
      <c r="A18" s="408" t="s">
        <v>766</v>
      </c>
      <c r="B18" s="414">
        <v>-3398281</v>
      </c>
    </row>
    <row r="19" spans="1:2" ht="36" customHeight="1" x14ac:dyDescent="0.25">
      <c r="A19" s="408" t="s">
        <v>770</v>
      </c>
      <c r="B19" s="414">
        <v>225348</v>
      </c>
    </row>
    <row r="20" spans="1:2" ht="30" customHeight="1" x14ac:dyDescent="0.25">
      <c r="A20" s="408" t="s">
        <v>772</v>
      </c>
      <c r="B20" s="414">
        <v>-600000</v>
      </c>
    </row>
    <row r="21" spans="1:2" ht="30" customHeight="1" x14ac:dyDescent="0.25">
      <c r="A21" s="408" t="s">
        <v>771</v>
      </c>
      <c r="B21" s="415">
        <v>-62672227</v>
      </c>
    </row>
    <row r="22" spans="1:2" ht="24.95" customHeight="1" x14ac:dyDescent="0.25">
      <c r="A22" s="408" t="s">
        <v>773</v>
      </c>
      <c r="B22" s="415">
        <v>-2089878</v>
      </c>
    </row>
    <row r="23" spans="1:2" ht="24.95" customHeight="1" thickBot="1" x14ac:dyDescent="0.3">
      <c r="A23" s="412" t="s">
        <v>767</v>
      </c>
      <c r="B23" s="413">
        <f>SUM(B9:B22)</f>
        <v>2992187373</v>
      </c>
    </row>
    <row r="24" spans="1:2" ht="24.95" customHeight="1" thickTop="1" x14ac:dyDescent="0.25"/>
    <row r="25" spans="1:2" ht="24.95" customHeight="1" x14ac:dyDescent="0.25"/>
    <row r="26" spans="1:2" ht="24.95" customHeight="1" x14ac:dyDescent="0.25"/>
    <row r="27" spans="1:2" ht="24.95" customHeight="1" x14ac:dyDescent="0.25"/>
    <row r="28" spans="1:2" ht="24.95" customHeight="1" x14ac:dyDescent="0.25"/>
    <row r="29" spans="1:2" ht="24.95" customHeight="1" x14ac:dyDescent="0.25"/>
    <row r="30" spans="1:2" ht="24.95" customHeight="1" x14ac:dyDescent="0.25"/>
    <row r="31" spans="1:2" ht="24.95" customHeight="1" x14ac:dyDescent="0.25"/>
    <row r="32" spans="1:2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  <row r="46" ht="24.95" customHeight="1" x14ac:dyDescent="0.25"/>
    <row r="47" ht="24.95" customHeight="1" x14ac:dyDescent="0.25"/>
    <row r="48" ht="24.95" customHeight="1" x14ac:dyDescent="0.25"/>
    <row r="49" ht="24.95" customHeight="1" x14ac:dyDescent="0.25"/>
    <row r="50" ht="24.95" customHeight="1" x14ac:dyDescent="0.25"/>
    <row r="51" ht="24.95" customHeight="1" x14ac:dyDescent="0.25"/>
    <row r="52" ht="24.95" customHeight="1" x14ac:dyDescent="0.25"/>
    <row r="53" ht="24.95" customHeight="1" x14ac:dyDescent="0.25"/>
    <row r="54" ht="24.95" customHeight="1" x14ac:dyDescent="0.25"/>
    <row r="55" ht="24.95" customHeight="1" x14ac:dyDescent="0.25"/>
  </sheetData>
  <mergeCells count="2">
    <mergeCell ref="A3:B3"/>
    <mergeCell ref="A4:B4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13</vt:i4>
      </vt:variant>
      <vt:variant>
        <vt:lpstr>Névvel ellátott tartományok</vt:lpstr>
      </vt:variant>
      <vt:variant>
        <vt:i4>16</vt:i4>
      </vt:variant>
    </vt:vector>
  </HeadingPairs>
  <TitlesOfParts>
    <vt:vector size="29" baseType="lpstr">
      <vt:lpstr>1sz.mérleg</vt:lpstr>
      <vt:lpstr>2.sz.kiadás</vt:lpstr>
      <vt:lpstr>3.sz.bevétel_</vt:lpstr>
      <vt:lpstr>4.sz.állami tám.</vt:lpstr>
      <vt:lpstr>5.sz.kiadás_feladat </vt:lpstr>
      <vt:lpstr>6.sz.bevétel feladat</vt:lpstr>
      <vt:lpstr>7.sz.int.kiad.  </vt:lpstr>
      <vt:lpstr>8.sz.int_bevétel  </vt:lpstr>
      <vt:lpstr>9.sz.támogatás </vt:lpstr>
      <vt:lpstr>10.sz.céltartalék</vt:lpstr>
      <vt:lpstr>11sz._ Önk_beruh </vt:lpstr>
      <vt:lpstr>12.sz. ei.ütemterv</vt:lpstr>
      <vt:lpstr>13.sz. pénzkészlet változás</vt:lpstr>
      <vt:lpstr>Excel_BuiltIn_Print_Area_109_1</vt:lpstr>
      <vt:lpstr>'11sz._ Önk_beruh '!Nyomtatási_cím</vt:lpstr>
      <vt:lpstr>'5.sz.kiadás_feladat '!Nyomtatási_cím</vt:lpstr>
      <vt:lpstr>'9.sz.támogatás '!Nyomtatási_cím</vt:lpstr>
      <vt:lpstr>'10.sz.céltartalék'!Nyomtatási_terület</vt:lpstr>
      <vt:lpstr>'11sz._ Önk_beruh '!Nyomtatási_terület</vt:lpstr>
      <vt:lpstr>'12.sz. ei.ütemterv'!Nyomtatási_terület</vt:lpstr>
      <vt:lpstr>'1sz.mérleg'!Nyomtatási_terület</vt:lpstr>
      <vt:lpstr>'2.sz.kiadás'!Nyomtatási_terület</vt:lpstr>
      <vt:lpstr>'3.sz.bevétel_'!Nyomtatási_terület</vt:lpstr>
      <vt:lpstr>'4.sz.állami tám.'!Nyomtatási_terület</vt:lpstr>
      <vt:lpstr>'5.sz.kiadás_feladat '!Nyomtatási_terület</vt:lpstr>
      <vt:lpstr>'6.sz.bevétel feladat'!Nyomtatási_terület</vt:lpstr>
      <vt:lpstr>'7.sz.int.kiad.  '!Nyomtatási_terület</vt:lpstr>
      <vt:lpstr>'8.sz.int_bevétel  '!Nyomtatási_terület</vt:lpstr>
      <vt:lpstr>'9.sz.támogatás 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Pallné Kovács Mária</dc:creator>
  <cp:lastModifiedBy>Forgács Andrea</cp:lastModifiedBy>
  <cp:lastPrinted>2021-11-12T06:50:08Z</cp:lastPrinted>
  <dcterms:created xsi:type="dcterms:W3CDTF">2018-02-13T12:36:36Z</dcterms:created>
  <dcterms:modified xsi:type="dcterms:W3CDTF">2021-11-12T06:50:33Z</dcterms:modified>
</cp:coreProperties>
</file>